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ntura.sharepoint.com/sites/Samarbeidsteam-Domstoladministrasjonen-RenholdstjenesterSandvikatinghus/Shared Documents/Renholdstjenester Sandvika tinghus/02 Konkurransedokumenter/01 Arbeidsdokumenter/"/>
    </mc:Choice>
  </mc:AlternateContent>
  <xr:revisionPtr revIDLastSave="36" documentId="8_{827E08B8-63C2-4E47-8AC0-3B2A1FD65C87}" xr6:coauthVersionLast="47" xr6:coauthVersionMax="47" xr10:uidLastSave="{FE198865-C91E-4630-AF33-175ACD6713DA}"/>
  <bookViews>
    <workbookView xWindow="28680" yWindow="-120" windowWidth="51840" windowHeight="21120" xr2:uid="{00000000-000D-0000-FFFF-FFFF00000000}"/>
  </bookViews>
  <sheets>
    <sheet name="Renhold av rom" sheetId="1" r:id="rId1"/>
    <sheet name="Renhold av inventa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196" i="1" s="1"/>
  <c r="F114" i="1"/>
  <c r="F195" i="1"/>
  <c r="F169" i="1"/>
</calcChain>
</file>

<file path=xl/sharedStrings.xml><?xml version="1.0" encoding="utf-8"?>
<sst xmlns="http://schemas.openxmlformats.org/spreadsheetml/2006/main" count="868" uniqueCount="246">
  <si>
    <t>Bilag 1 vedlegg 1 - Renholdsplan</t>
  </si>
  <si>
    <t>RENHOLD AV ROM</t>
  </si>
  <si>
    <t>ETASJE</t>
  </si>
  <si>
    <t>ROM NR.</t>
  </si>
  <si>
    <t>TYPE ROM</t>
  </si>
  <si>
    <t>GULVTYPE*</t>
  </si>
  <si>
    <r>
      <t xml:space="preserve">AREAL </t>
    </r>
    <r>
      <rPr>
        <sz val="8"/>
        <rFont val="Open Sans"/>
        <family val="2"/>
      </rPr>
      <t>(m2)</t>
    </r>
  </si>
  <si>
    <t>RENHOLDFREKVENS</t>
  </si>
  <si>
    <r>
      <rPr>
        <b/>
        <sz val="11"/>
        <rFont val="Open Sans"/>
        <family val="2"/>
      </rPr>
      <t>TILSYNSFREKVENS**</t>
    </r>
    <r>
      <rPr>
        <sz val="11"/>
        <rFont val="Open Sans"/>
        <family val="2"/>
      </rPr>
      <t xml:space="preserve">
</t>
    </r>
    <r>
      <rPr>
        <sz val="8"/>
        <rFont val="Open Sans"/>
        <family val="2"/>
      </rPr>
      <t>Antall dager i uken romtypen skal inspiseres</t>
    </r>
  </si>
  <si>
    <t>MERKNAD</t>
  </si>
  <si>
    <t>U.etg</t>
  </si>
  <si>
    <t>AV</t>
  </si>
  <si>
    <t>Vinyl</t>
  </si>
  <si>
    <t>5 g/uke</t>
  </si>
  <si>
    <t>Garderobe</t>
  </si>
  <si>
    <t>Flis</t>
  </si>
  <si>
    <t>Renholdssentral</t>
  </si>
  <si>
    <t>Gangsone</t>
  </si>
  <si>
    <t>Linoleum</t>
  </si>
  <si>
    <t>U1-201</t>
  </si>
  <si>
    <t>Gangsone I</t>
  </si>
  <si>
    <t>Trapperom</t>
  </si>
  <si>
    <t>Heis</t>
  </si>
  <si>
    <t>Plastplate</t>
  </si>
  <si>
    <t>3 g/uke</t>
  </si>
  <si>
    <t>2 g/uke</t>
  </si>
  <si>
    <t>Ventilasjon</t>
  </si>
  <si>
    <t>1 g/år</t>
  </si>
  <si>
    <t>Arkiv</t>
  </si>
  <si>
    <t>Malt betong</t>
  </si>
  <si>
    <t>4 g/år</t>
  </si>
  <si>
    <t>Parkering politi</t>
  </si>
  <si>
    <t>Betong</t>
  </si>
  <si>
    <t>WC</t>
  </si>
  <si>
    <t>016</t>
  </si>
  <si>
    <t>Celle</t>
  </si>
  <si>
    <t>1 g/uke</t>
  </si>
  <si>
    <t>017</t>
  </si>
  <si>
    <t>018</t>
  </si>
  <si>
    <t>019</t>
  </si>
  <si>
    <t>Samtale</t>
  </si>
  <si>
    <t>032</t>
  </si>
  <si>
    <t>Politivakt</t>
  </si>
  <si>
    <t>Totalt U.etg</t>
  </si>
  <si>
    <t>1.etg.</t>
  </si>
  <si>
    <t>01-101</t>
  </si>
  <si>
    <t>Rettssal 1</t>
  </si>
  <si>
    <t>Parkett</t>
  </si>
  <si>
    <t>01-102</t>
  </si>
  <si>
    <t>Flerbruksrom</t>
  </si>
  <si>
    <t>01-103</t>
  </si>
  <si>
    <t>Dommerrom</t>
  </si>
  <si>
    <t>01-104</t>
  </si>
  <si>
    <t>01-105</t>
  </si>
  <si>
    <t>Rettssal 2</t>
  </si>
  <si>
    <t>01-106</t>
  </si>
  <si>
    <t>01-107</t>
  </si>
  <si>
    <t>Lager/drift</t>
  </si>
  <si>
    <t>1 g/mnd</t>
  </si>
  <si>
    <t>01-108</t>
  </si>
  <si>
    <t>Rettssal 3</t>
  </si>
  <si>
    <t>01-109</t>
  </si>
  <si>
    <t>01-110</t>
  </si>
  <si>
    <t>Ekspedisjon</t>
  </si>
  <si>
    <t>01-111</t>
  </si>
  <si>
    <t>01-112</t>
  </si>
  <si>
    <t>01-113</t>
  </si>
  <si>
    <t>01-114</t>
  </si>
  <si>
    <t>Samtalerom</t>
  </si>
  <si>
    <t>01-201</t>
  </si>
  <si>
    <t>Gangsone mellombygg</t>
  </si>
  <si>
    <t>Pusset betong</t>
  </si>
  <si>
    <t>01-202</t>
  </si>
  <si>
    <t>Gangsone Y</t>
  </si>
  <si>
    <t>01-203</t>
  </si>
  <si>
    <t>01-204</t>
  </si>
  <si>
    <t>01-205</t>
  </si>
  <si>
    <t>01-206</t>
  </si>
  <si>
    <t>01-402</t>
  </si>
  <si>
    <t>103.1</t>
  </si>
  <si>
    <t>103.2</t>
  </si>
  <si>
    <t>Rettssal 5</t>
  </si>
  <si>
    <t>Sjakt</t>
  </si>
  <si>
    <t>Venteareal</t>
  </si>
  <si>
    <t>109.1</t>
  </si>
  <si>
    <t>109.2</t>
  </si>
  <si>
    <t>Rettssal 4</t>
  </si>
  <si>
    <t>Forrom</t>
  </si>
  <si>
    <t>Aktør</t>
  </si>
  <si>
    <t>T-kjøkken</t>
  </si>
  <si>
    <t>Tolk</t>
  </si>
  <si>
    <t>131.1</t>
  </si>
  <si>
    <t>131.2</t>
  </si>
  <si>
    <t>131.3</t>
  </si>
  <si>
    <t>131.4</t>
  </si>
  <si>
    <t>Rettssal 8</t>
  </si>
  <si>
    <t>135.1</t>
  </si>
  <si>
    <t>Rettssal 7</t>
  </si>
  <si>
    <t>Rettssal 6</t>
  </si>
  <si>
    <t>141.1</t>
  </si>
  <si>
    <t>141.6</t>
  </si>
  <si>
    <t>143.1</t>
  </si>
  <si>
    <t>Samtale barn</t>
  </si>
  <si>
    <t>143.2</t>
  </si>
  <si>
    <t>Vitne/vitnestøtte</t>
  </si>
  <si>
    <t>143.3</t>
  </si>
  <si>
    <t>Rettssal 9</t>
  </si>
  <si>
    <t>147.1</t>
  </si>
  <si>
    <t>?</t>
  </si>
  <si>
    <t>147.2</t>
  </si>
  <si>
    <t>Kommunikasjon</t>
  </si>
  <si>
    <t>147.3</t>
  </si>
  <si>
    <t>Totalt 1.etg</t>
  </si>
  <si>
    <t>2.etg</t>
  </si>
  <si>
    <t>01-401</t>
  </si>
  <si>
    <t>Teppe</t>
  </si>
  <si>
    <t>02-101</t>
  </si>
  <si>
    <t>Samhandling</t>
  </si>
  <si>
    <t>02-102</t>
  </si>
  <si>
    <t>Kontor</t>
  </si>
  <si>
    <t>02-103</t>
  </si>
  <si>
    <t>02-104</t>
  </si>
  <si>
    <t>02-105</t>
  </si>
  <si>
    <t>02-106</t>
  </si>
  <si>
    <t>02-108</t>
  </si>
  <si>
    <t>Landskap</t>
  </si>
  <si>
    <t>02-109</t>
  </si>
  <si>
    <t>02-112</t>
  </si>
  <si>
    <t>02-113</t>
  </si>
  <si>
    <t>02-114</t>
  </si>
  <si>
    <t>Multirom</t>
  </si>
  <si>
    <t>02-115</t>
  </si>
  <si>
    <t>02-116</t>
  </si>
  <si>
    <t>Kopi/rekv.</t>
  </si>
  <si>
    <t>02-117</t>
  </si>
  <si>
    <t>02-118</t>
  </si>
  <si>
    <t>02-119</t>
  </si>
  <si>
    <t>02-202</t>
  </si>
  <si>
    <t>02-203</t>
  </si>
  <si>
    <t>02-204</t>
  </si>
  <si>
    <t>02-205</t>
  </si>
  <si>
    <t>02-401</t>
  </si>
  <si>
    <t>02-402</t>
  </si>
  <si>
    <t>02-403</t>
  </si>
  <si>
    <t>BK</t>
  </si>
  <si>
    <t>02-?</t>
  </si>
  <si>
    <t>02-406</t>
  </si>
  <si>
    <t>02-407</t>
  </si>
  <si>
    <t>Intern trapp</t>
  </si>
  <si>
    <t>Tre /parkett</t>
  </si>
  <si>
    <t>02-408</t>
  </si>
  <si>
    <t>HCWC</t>
  </si>
  <si>
    <t>02-409</t>
  </si>
  <si>
    <t>EL-skap</t>
  </si>
  <si>
    <t>Møterom</t>
  </si>
  <si>
    <t>Spiserom</t>
  </si>
  <si>
    <t>Totalt 2.etg</t>
  </si>
  <si>
    <t>3.etg</t>
  </si>
  <si>
    <t>03-101</t>
  </si>
  <si>
    <t>03-102</t>
  </si>
  <si>
    <t>03-103</t>
  </si>
  <si>
    <t>03-104</t>
  </si>
  <si>
    <t>03-105</t>
  </si>
  <si>
    <t>03-106</t>
  </si>
  <si>
    <t>03-107</t>
  </si>
  <si>
    <t>03-108</t>
  </si>
  <si>
    <t>03-110</t>
  </si>
  <si>
    <t>03-111</t>
  </si>
  <si>
    <t>03-113</t>
  </si>
  <si>
    <t>03-114</t>
  </si>
  <si>
    <t>03-115</t>
  </si>
  <si>
    <t>03-116</t>
  </si>
  <si>
    <t>03-117</t>
  </si>
  <si>
    <t>03-118</t>
  </si>
  <si>
    <t>03-202</t>
  </si>
  <si>
    <t>03-203</t>
  </si>
  <si>
    <t>03-204</t>
  </si>
  <si>
    <t>03-206</t>
  </si>
  <si>
    <t>03-408</t>
  </si>
  <si>
    <t>03-409</t>
  </si>
  <si>
    <t>Tre / parkett</t>
  </si>
  <si>
    <t>03-410</t>
  </si>
  <si>
    <t>Totalt 3.etg</t>
  </si>
  <si>
    <t>Totalt areal</t>
  </si>
  <si>
    <t>* Merk at det kan forekomme avvik i angitte gulvtyper i renholdsplanen, og at gulvtyper kan endres i løpet av kontraktsperioden.
Tilbyder er derfor ansvarlig for å gjøre seg kjent med de faktiske gulvtypene og forholdene på stedet. Det anbefales at gulvtyper og øvrige relevante forhold kontrolleres og verifiseres ved tilbudsbefaring før tilbud inngis.
Endringer i gulvtyper i kontraktsperioden kan medføre behov for tilpasning av renholdsmetode og/eller renholdsmidler i henhold til produsentens anbefalinger og gjeldende krav.</t>
  </si>
  <si>
    <r>
      <t>**</t>
    </r>
    <r>
      <rPr>
        <i/>
        <sz val="11"/>
        <color theme="1"/>
        <rFont val="Open Sans"/>
        <family val="2"/>
      </rPr>
      <t>Med tilsyn menes en behovsstyrt kontroll (inspeksjon) og eventuell utførelse av renhold i de aktuelle arealene. Ved tilsyn skal leverandøren i tillegg til å eventuelt utføre 
renhold, sørge for tømming av søppel og etterfylling av nye poser samt etterfylle forbruksmateriell og hygieneartikler ved behov, jf. Bilag 1.</t>
    </r>
  </si>
  <si>
    <t xml:space="preserve"> </t>
  </si>
  <si>
    <t>RENHOLD AV INVENTAR</t>
  </si>
  <si>
    <t>TYPE INVENTAR</t>
  </si>
  <si>
    <t>RENHOLD SOM NORMALT SKAL UTFØRES</t>
  </si>
  <si>
    <t>FREKVENS I KONTORER</t>
  </si>
  <si>
    <t>FREKVENS I RETTSSALER, MØTEROM m.m.</t>
  </si>
  <si>
    <t>FREKVENS I PUBLIKUMSAREAL OG UTE</t>
  </si>
  <si>
    <t>Arkivskap</t>
  </si>
  <si>
    <t>Tørke</t>
  </si>
  <si>
    <t>Bilde</t>
  </si>
  <si>
    <t>2 g/mnd</t>
  </si>
  <si>
    <t>Bokhyller</t>
  </si>
  <si>
    <t>Bord</t>
  </si>
  <si>
    <t>Tørke/rengjøre</t>
  </si>
  <si>
    <t>5 g/ uke</t>
  </si>
  <si>
    <t>Bord i spiserom</t>
  </si>
  <si>
    <t>Dør</t>
  </si>
  <si>
    <t>Dør m/glass</t>
  </si>
  <si>
    <t>Tørke/rengj./pusse</t>
  </si>
  <si>
    <t>Dørhåndtak</t>
  </si>
  <si>
    <t>Rengjøre</t>
  </si>
  <si>
    <t>Dørmatte</t>
  </si>
  <si>
    <t>2,5 g/uke</t>
  </si>
  <si>
    <t>Fotskammel</t>
  </si>
  <si>
    <t>Garderobeskap</t>
  </si>
  <si>
    <t>Gelender/rekkverk</t>
  </si>
  <si>
    <t>Gulv</t>
  </si>
  <si>
    <t>5 g/uke v bruk</t>
  </si>
  <si>
    <t>Gulvtepper</t>
  </si>
  <si>
    <t>Støvsuge</t>
  </si>
  <si>
    <t>Inventarglass</t>
  </si>
  <si>
    <t>Flekkfj/puss</t>
  </si>
  <si>
    <t>Oppvaskbenk/minikjøkken</t>
  </si>
  <si>
    <t>Skrivebordslampe</t>
  </si>
  <si>
    <t>Papirkurv</t>
  </si>
  <si>
    <t>Tømme/rengjøre</t>
  </si>
  <si>
    <t>PC/term.</t>
  </si>
  <si>
    <t>Støvtørke</t>
  </si>
  <si>
    <t>6 g/år</t>
  </si>
  <si>
    <t>Radiator/panelovn</t>
  </si>
  <si>
    <t>Reol/skap</t>
  </si>
  <si>
    <t>Skap m/glass (monter)</t>
  </si>
  <si>
    <t>Skranke</t>
  </si>
  <si>
    <t>Skrivebord/avlastningsbord</t>
  </si>
  <si>
    <t>Speil</t>
  </si>
  <si>
    <t>Tørke/pusse</t>
  </si>
  <si>
    <t>Speil i toalettrom</t>
  </si>
  <si>
    <t>Stol/benk (tre)</t>
  </si>
  <si>
    <t>Stol/sofa (stoppet)</t>
  </si>
  <si>
    <t>Stumtjener/garderobehylle</t>
  </si>
  <si>
    <t>Søppel</t>
  </si>
  <si>
    <t>Såpeholder/dispenser</t>
  </si>
  <si>
    <t>Vaske/tørke</t>
  </si>
  <si>
    <t>Tavle</t>
  </si>
  <si>
    <t>Telefon</t>
  </si>
  <si>
    <t>Toalettskål/urinal</t>
  </si>
  <si>
    <t>Vaskeservant/utslagsvask</t>
  </si>
  <si>
    <t>Vegger/lister</t>
  </si>
  <si>
    <t>Flekkfj/tørke</t>
  </si>
  <si>
    <t>Vinduspost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</si>
</sst>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8"/>
      <color theme="1"/>
      <name val="Open Sans"/>
      <family val="2"/>
    </font>
    <font>
      <b/>
      <sz val="14"/>
      <color theme="1"/>
      <name val="Open Sans"/>
      <family val="2"/>
    </font>
    <font>
      <sz val="11"/>
      <color rgb="FFFF0000"/>
      <name val="Open Sans"/>
      <family val="2"/>
    </font>
    <font>
      <b/>
      <sz val="11"/>
      <color rgb="FFFF0000"/>
      <name val="Open Sans"/>
      <family val="2"/>
    </font>
    <font>
      <b/>
      <sz val="12"/>
      <color theme="1"/>
      <name val="Open Sans"/>
      <family val="2"/>
    </font>
    <font>
      <i/>
      <sz val="11"/>
      <color theme="1"/>
      <name val="Open Sans"/>
      <family val="2"/>
    </font>
    <font>
      <sz val="8"/>
      <name val="Calibri"/>
      <family val="2"/>
      <scheme val="minor"/>
    </font>
    <font>
      <sz val="11"/>
      <name val="Open Sans"/>
      <family val="2"/>
    </font>
    <font>
      <b/>
      <sz val="11"/>
      <name val="Open Sans"/>
      <family val="2"/>
    </font>
    <font>
      <sz val="8"/>
      <name val="Open Sans"/>
      <family val="2"/>
    </font>
    <font>
      <sz val="11"/>
      <color rgb="FFFF0000"/>
      <name val="Biryani ExtraBold"/>
    </font>
    <font>
      <sz val="11"/>
      <color rgb="FF0070C0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3" borderId="12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9" fillId="3" borderId="16" xfId="0" applyFont="1" applyFill="1" applyBorder="1"/>
    <xf numFmtId="0" fontId="9" fillId="3" borderId="32" xfId="0" applyFont="1" applyFill="1" applyBorder="1" applyAlignment="1">
      <alignment horizontal="right"/>
    </xf>
    <xf numFmtId="0" fontId="9" fillId="3" borderId="2" xfId="0" applyFont="1" applyFill="1" applyBorder="1"/>
    <xf numFmtId="0" fontId="9" fillId="3" borderId="32" xfId="0" quotePrefix="1" applyFont="1" applyFill="1" applyBorder="1" applyAlignment="1">
      <alignment horizontal="right"/>
    </xf>
    <xf numFmtId="0" fontId="9" fillId="3" borderId="9" xfId="0" applyFont="1" applyFill="1" applyBorder="1"/>
    <xf numFmtId="0" fontId="9" fillId="3" borderId="33" xfId="0" applyFont="1" applyFill="1" applyBorder="1" applyAlignment="1">
      <alignment horizontal="right"/>
    </xf>
    <xf numFmtId="0" fontId="9" fillId="3" borderId="1" xfId="0" applyFont="1" applyFill="1" applyBorder="1"/>
    <xf numFmtId="0" fontId="9" fillId="3" borderId="34" xfId="0" applyFont="1" applyFill="1" applyBorder="1"/>
    <xf numFmtId="0" fontId="9" fillId="3" borderId="35" xfId="0" applyFont="1" applyFill="1" applyBorder="1" applyAlignment="1">
      <alignment horizontal="right"/>
    </xf>
    <xf numFmtId="0" fontId="9" fillId="3" borderId="36" xfId="0" applyFont="1" applyFill="1" applyBorder="1"/>
    <xf numFmtId="0" fontId="9" fillId="3" borderId="2" xfId="0" applyFont="1" applyFill="1" applyBorder="1" applyAlignment="1">
      <alignment horizontal="center"/>
    </xf>
    <xf numFmtId="0" fontId="9" fillId="0" borderId="0" xfId="0" applyFont="1"/>
    <xf numFmtId="0" fontId="9" fillId="3" borderId="1" xfId="0" applyFont="1" applyFill="1" applyBorder="1" applyAlignment="1">
      <alignment horizontal="center"/>
    </xf>
    <xf numFmtId="0" fontId="9" fillId="3" borderId="36" xfId="0" applyFont="1" applyFill="1" applyBorder="1" applyAlignment="1">
      <alignment horizontal="center"/>
    </xf>
    <xf numFmtId="0" fontId="10" fillId="3" borderId="38" xfId="0" applyFont="1" applyFill="1" applyBorder="1"/>
    <xf numFmtId="0" fontId="10" fillId="3" borderId="39" xfId="0" applyFont="1" applyFill="1" applyBorder="1"/>
    <xf numFmtId="0" fontId="10" fillId="3" borderId="19" xfId="0" applyFont="1" applyFill="1" applyBorder="1"/>
    <xf numFmtId="0" fontId="10" fillId="3" borderId="18" xfId="0" applyFont="1" applyFill="1" applyBorder="1" applyAlignment="1">
      <alignment horizontal="center"/>
    </xf>
    <xf numFmtId="0" fontId="10" fillId="3" borderId="39" xfId="0" applyFont="1" applyFill="1" applyBorder="1" applyAlignment="1">
      <alignment horizontal="center"/>
    </xf>
    <xf numFmtId="0" fontId="9" fillId="3" borderId="41" xfId="0" applyFont="1" applyFill="1" applyBorder="1"/>
    <xf numFmtId="0" fontId="9" fillId="3" borderId="42" xfId="0" applyFont="1" applyFill="1" applyBorder="1" applyAlignment="1">
      <alignment horizontal="right"/>
    </xf>
    <xf numFmtId="0" fontId="9" fillId="3" borderId="37" xfId="0" applyFont="1" applyFill="1" applyBorder="1"/>
    <xf numFmtId="0" fontId="9" fillId="3" borderId="37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5" fillId="3" borderId="19" xfId="0" applyFont="1" applyFill="1" applyBorder="1"/>
    <xf numFmtId="0" fontId="5" fillId="3" borderId="43" xfId="0" applyFont="1" applyFill="1" applyBorder="1"/>
    <xf numFmtId="0" fontId="10" fillId="3" borderId="44" xfId="0" applyFont="1" applyFill="1" applyBorder="1" applyAlignment="1">
      <alignment horizontal="center"/>
    </xf>
    <xf numFmtId="0" fontId="13" fillId="0" borderId="0" xfId="0" applyFont="1"/>
    <xf numFmtId="0" fontId="9" fillId="0" borderId="16" xfId="0" applyFont="1" applyBorder="1"/>
    <xf numFmtId="0" fontId="9" fillId="0" borderId="2" xfId="0" applyFont="1" applyBorder="1"/>
    <xf numFmtId="0" fontId="9" fillId="0" borderId="17" xfId="0" applyFont="1" applyBorder="1"/>
    <xf numFmtId="0" fontId="9" fillId="0" borderId="9" xfId="0" applyFont="1" applyBorder="1"/>
    <xf numFmtId="0" fontId="9" fillId="0" borderId="1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10" fillId="3" borderId="0" xfId="0" applyFont="1" applyFill="1" applyAlignment="1">
      <alignment horizontal="left"/>
    </xf>
    <xf numFmtId="0" fontId="10" fillId="3" borderId="3" xfId="0" applyFont="1" applyFill="1" applyBorder="1" applyAlignment="1">
      <alignment horizontal="left"/>
    </xf>
    <xf numFmtId="0" fontId="5" fillId="3" borderId="0" xfId="0" applyFont="1" applyFill="1"/>
    <xf numFmtId="0" fontId="10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9" fillId="3" borderId="12" xfId="0" applyFont="1" applyFill="1" applyBorder="1"/>
    <xf numFmtId="0" fontId="9" fillId="3" borderId="39" xfId="0" applyFont="1" applyFill="1" applyBorder="1"/>
    <xf numFmtId="0" fontId="9" fillId="3" borderId="40" xfId="0" applyFont="1" applyFill="1" applyBorder="1"/>
    <xf numFmtId="0" fontId="9" fillId="3" borderId="12" xfId="0" applyFont="1" applyFill="1" applyBorder="1" applyAlignment="1">
      <alignment horizontal="center"/>
    </xf>
    <xf numFmtId="0" fontId="9" fillId="3" borderId="19" xfId="0" applyFont="1" applyFill="1" applyBorder="1"/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right" vertical="center"/>
    </xf>
    <xf numFmtId="0" fontId="10" fillId="2" borderId="21" xfId="0" applyFont="1" applyFill="1" applyBorder="1" applyAlignment="1">
      <alignment horizontal="right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10" fillId="3" borderId="38" xfId="0" applyFont="1" applyFill="1" applyBorder="1" applyAlignment="1">
      <alignment horizontal="left"/>
    </xf>
    <xf numFmtId="0" fontId="10" fillId="3" borderId="39" xfId="0" applyFont="1" applyFill="1" applyBorder="1" applyAlignment="1">
      <alignment horizontal="left"/>
    </xf>
    <xf numFmtId="0" fontId="10" fillId="3" borderId="18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0" fillId="3" borderId="45" xfId="0" applyFont="1" applyFill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/>
    <xf numFmtId="0" fontId="9" fillId="3" borderId="17" xfId="0" applyFont="1" applyFill="1" applyBorder="1" applyAlignment="1"/>
    <xf numFmtId="0" fontId="9" fillId="3" borderId="12" xfId="0" applyFont="1" applyFill="1" applyBorder="1" applyAlignment="1"/>
    <xf numFmtId="0" fontId="9" fillId="3" borderId="13" xfId="0" applyFont="1" applyFill="1" applyBorder="1" applyAlignment="1"/>
    <xf numFmtId="0" fontId="9" fillId="3" borderId="1" xfId="0" applyFont="1" applyFill="1" applyBorder="1" applyAlignment="1"/>
    <xf numFmtId="0" fontId="9" fillId="3" borderId="10" xfId="0" applyFont="1" applyFill="1" applyBorder="1" applyAlignment="1"/>
    <xf numFmtId="0" fontId="5" fillId="3" borderId="12" xfId="0" applyFont="1" applyFill="1" applyBorder="1" applyAlignment="1"/>
    <xf numFmtId="0" fontId="5" fillId="3" borderId="13" xfId="0" applyFont="1" applyFill="1" applyBorder="1" applyAlignment="1"/>
    <xf numFmtId="0" fontId="4" fillId="3" borderId="21" xfId="0" applyFont="1" applyFill="1" applyBorder="1" applyAlignment="1"/>
    <xf numFmtId="0" fontId="4" fillId="3" borderId="3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56696</xdr:colOff>
      <xdr:row>0</xdr:row>
      <xdr:rowOff>102054</xdr:rowOff>
    </xdr:from>
    <xdr:to>
      <xdr:col>3</xdr:col>
      <xdr:colOff>38099</xdr:colOff>
      <xdr:row>0</xdr:row>
      <xdr:rowOff>734514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C73D6E29-5D50-2DF6-A903-96A8CA7B9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035" y="102054"/>
          <a:ext cx="1466850" cy="62928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0</xdr:row>
      <xdr:rowOff>101600</xdr:rowOff>
    </xdr:from>
    <xdr:to>
      <xdr:col>1</xdr:col>
      <xdr:colOff>1492250</xdr:colOff>
      <xdr:row>0</xdr:row>
      <xdr:rowOff>730885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3FA32F8-ADEB-21FC-ADE3-44331AEB5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01600"/>
          <a:ext cx="1466850" cy="6292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1:W210"/>
  <sheetViews>
    <sheetView showGridLines="0" tabSelected="1" topLeftCell="A187" zoomScaleNormal="100" workbookViewId="0">
      <selection activeCell="E209" sqref="E209"/>
    </sheetView>
  </sheetViews>
  <sheetFormatPr defaultColWidth="9.140625" defaultRowHeight="16.5"/>
  <cols>
    <col min="1" max="1" width="9.140625" style="1"/>
    <col min="2" max="2" width="11.140625" style="1" customWidth="1"/>
    <col min="3" max="3" width="10" style="5" customWidth="1"/>
    <col min="4" max="4" width="31.7109375" style="1" customWidth="1"/>
    <col min="5" max="5" width="17.28515625" style="1" customWidth="1"/>
    <col min="6" max="6" width="11.28515625" style="17" customWidth="1"/>
    <col min="7" max="7" width="21.140625" style="1" customWidth="1"/>
    <col min="8" max="8" width="24.42578125" style="1" customWidth="1"/>
    <col min="9" max="12" width="8.140625" style="1" customWidth="1"/>
    <col min="13" max="16384" width="9.140625" style="1"/>
  </cols>
  <sheetData>
    <row r="1" spans="2:23" ht="64.5" customHeight="1" thickBot="1"/>
    <row r="2" spans="2:23" ht="36" customHeight="1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9"/>
      <c r="N2" s="54"/>
      <c r="O2" s="54"/>
      <c r="P2" s="54"/>
      <c r="Q2" s="54"/>
      <c r="R2" s="54"/>
    </row>
    <row r="3" spans="2:23" ht="17.100000000000001" thickBot="1">
      <c r="B3" s="60"/>
      <c r="C3" s="61"/>
      <c r="D3" s="61"/>
      <c r="E3" s="61"/>
      <c r="F3" s="61"/>
      <c r="G3" s="61"/>
      <c r="H3" s="61"/>
      <c r="I3" s="61"/>
      <c r="J3" s="61"/>
      <c r="K3" s="61"/>
      <c r="L3" s="62"/>
      <c r="N3" s="54"/>
      <c r="O3" s="54"/>
      <c r="P3" s="54"/>
      <c r="Q3" s="54"/>
      <c r="R3" s="54"/>
    </row>
    <row r="4" spans="2:23" ht="42" customHeight="1" thickBot="1">
      <c r="B4" s="73" t="s">
        <v>1</v>
      </c>
      <c r="C4" s="74"/>
      <c r="D4" s="74"/>
      <c r="E4" s="74"/>
      <c r="F4" s="74"/>
      <c r="G4" s="74"/>
      <c r="H4" s="74"/>
      <c r="I4" s="74"/>
      <c r="J4" s="74"/>
      <c r="K4" s="74"/>
      <c r="L4" s="75"/>
      <c r="N4" s="54"/>
      <c r="O4" s="54"/>
      <c r="P4" s="54"/>
      <c r="Q4" s="54"/>
      <c r="R4" s="54"/>
    </row>
    <row r="5" spans="2:23">
      <c r="B5" s="63" t="s">
        <v>2</v>
      </c>
      <c r="C5" s="76" t="s">
        <v>3</v>
      </c>
      <c r="D5" s="65" t="s">
        <v>4</v>
      </c>
      <c r="E5" s="78" t="s">
        <v>5</v>
      </c>
      <c r="F5" s="67" t="s">
        <v>6</v>
      </c>
      <c r="G5" s="67" t="s">
        <v>7</v>
      </c>
      <c r="H5" s="71" t="s">
        <v>8</v>
      </c>
      <c r="I5" s="65" t="s">
        <v>9</v>
      </c>
      <c r="J5" s="65"/>
      <c r="K5" s="65"/>
      <c r="L5" s="69"/>
    </row>
    <row r="6" spans="2:23" ht="36.950000000000003" customHeight="1" thickBot="1">
      <c r="B6" s="64"/>
      <c r="C6" s="77"/>
      <c r="D6" s="66"/>
      <c r="E6" s="79"/>
      <c r="F6" s="68"/>
      <c r="G6" s="68"/>
      <c r="H6" s="72"/>
      <c r="I6" s="66"/>
      <c r="J6" s="66"/>
      <c r="K6" s="66"/>
      <c r="L6" s="70"/>
      <c r="N6" s="82"/>
      <c r="O6" s="82"/>
      <c r="P6" s="82"/>
      <c r="Q6" s="82"/>
      <c r="R6" s="82"/>
      <c r="S6" s="82"/>
      <c r="T6" s="82"/>
      <c r="U6" s="82"/>
      <c r="V6" s="82"/>
      <c r="W6" s="82"/>
    </row>
    <row r="7" spans="2:23">
      <c r="B7" s="6" t="s">
        <v>10</v>
      </c>
      <c r="C7" s="7"/>
      <c r="D7" s="8" t="s">
        <v>11</v>
      </c>
      <c r="E7" s="8" t="s">
        <v>12</v>
      </c>
      <c r="F7" s="16">
        <v>12.7</v>
      </c>
      <c r="G7" s="16" t="s">
        <v>13</v>
      </c>
      <c r="H7" s="16"/>
      <c r="I7" s="99"/>
      <c r="J7" s="99"/>
      <c r="K7" s="99"/>
      <c r="L7" s="100"/>
      <c r="N7" s="82"/>
      <c r="O7" s="82"/>
      <c r="P7" s="82"/>
      <c r="Q7" s="82"/>
      <c r="R7" s="82"/>
      <c r="S7" s="82"/>
      <c r="T7" s="82"/>
      <c r="U7" s="82"/>
      <c r="V7" s="82"/>
      <c r="W7" s="82"/>
    </row>
    <row r="8" spans="2:23">
      <c r="B8" s="6"/>
      <c r="C8" s="7"/>
      <c r="D8" s="8" t="s">
        <v>14</v>
      </c>
      <c r="E8" s="8" t="s">
        <v>15</v>
      </c>
      <c r="F8" s="16">
        <v>7.5</v>
      </c>
      <c r="G8" s="16" t="s">
        <v>13</v>
      </c>
      <c r="H8" s="16"/>
      <c r="I8" s="99"/>
      <c r="J8" s="99"/>
      <c r="K8" s="99"/>
      <c r="L8" s="100"/>
    </row>
    <row r="9" spans="2:23">
      <c r="B9" s="6"/>
      <c r="C9" s="7"/>
      <c r="D9" s="8" t="s">
        <v>14</v>
      </c>
      <c r="E9" s="8" t="s">
        <v>15</v>
      </c>
      <c r="F9" s="16">
        <v>7.9</v>
      </c>
      <c r="G9" s="16" t="s">
        <v>13</v>
      </c>
      <c r="H9" s="16"/>
      <c r="I9" s="99"/>
      <c r="J9" s="99"/>
      <c r="K9" s="99"/>
      <c r="L9" s="100"/>
    </row>
    <row r="10" spans="2:23">
      <c r="B10" s="6"/>
      <c r="C10" s="7"/>
      <c r="D10" s="8" t="s">
        <v>16</v>
      </c>
      <c r="E10" s="8" t="s">
        <v>12</v>
      </c>
      <c r="F10" s="16">
        <v>5.2</v>
      </c>
      <c r="G10" s="16" t="s">
        <v>13</v>
      </c>
      <c r="H10" s="16"/>
      <c r="I10" s="99"/>
      <c r="J10" s="99"/>
      <c r="K10" s="99"/>
      <c r="L10" s="100"/>
      <c r="N10" s="33"/>
    </row>
    <row r="11" spans="2:23">
      <c r="B11" s="6"/>
      <c r="C11" s="7"/>
      <c r="D11" s="8" t="s">
        <v>14</v>
      </c>
      <c r="E11" s="8" t="s">
        <v>15</v>
      </c>
      <c r="F11" s="16">
        <v>6.5</v>
      </c>
      <c r="G11" s="16" t="s">
        <v>13</v>
      </c>
      <c r="H11" s="16"/>
      <c r="I11" s="99"/>
      <c r="J11" s="99"/>
      <c r="K11" s="99"/>
      <c r="L11" s="100"/>
    </row>
    <row r="12" spans="2:23">
      <c r="B12" s="6"/>
      <c r="C12" s="7"/>
      <c r="D12" s="8" t="s">
        <v>14</v>
      </c>
      <c r="E12" s="8" t="s">
        <v>15</v>
      </c>
      <c r="F12" s="16">
        <v>7.4</v>
      </c>
      <c r="G12" s="16" t="s">
        <v>13</v>
      </c>
      <c r="H12" s="16"/>
      <c r="I12" s="99"/>
      <c r="J12" s="99"/>
      <c r="K12" s="99"/>
      <c r="L12" s="100"/>
    </row>
    <row r="13" spans="2:23">
      <c r="B13" s="6"/>
      <c r="C13" s="7"/>
      <c r="D13" s="8" t="s">
        <v>17</v>
      </c>
      <c r="E13" s="8" t="s">
        <v>18</v>
      </c>
      <c r="F13" s="16">
        <v>6.2</v>
      </c>
      <c r="G13" s="16" t="s">
        <v>13</v>
      </c>
      <c r="H13" s="16"/>
      <c r="I13" s="99"/>
      <c r="J13" s="99"/>
      <c r="K13" s="99"/>
      <c r="L13" s="100"/>
    </row>
    <row r="14" spans="2:23">
      <c r="B14" s="6"/>
      <c r="C14" s="7" t="s">
        <v>19</v>
      </c>
      <c r="D14" s="8" t="s">
        <v>20</v>
      </c>
      <c r="E14" s="8" t="s">
        <v>18</v>
      </c>
      <c r="F14" s="16">
        <v>15</v>
      </c>
      <c r="G14" s="16" t="s">
        <v>13</v>
      </c>
      <c r="H14" s="16"/>
      <c r="I14" s="99"/>
      <c r="J14" s="99"/>
      <c r="K14" s="99"/>
      <c r="L14" s="100"/>
    </row>
    <row r="15" spans="2:23">
      <c r="B15" s="6"/>
      <c r="C15" s="7"/>
      <c r="D15" s="8" t="s">
        <v>21</v>
      </c>
      <c r="E15" s="8" t="s">
        <v>18</v>
      </c>
      <c r="F15" s="16">
        <v>21.1</v>
      </c>
      <c r="G15" s="16" t="s">
        <v>13</v>
      </c>
      <c r="H15" s="16"/>
      <c r="I15" s="99"/>
      <c r="J15" s="99"/>
      <c r="K15" s="99"/>
      <c r="L15" s="100"/>
    </row>
    <row r="16" spans="2:23">
      <c r="B16" s="6"/>
      <c r="C16" s="7"/>
      <c r="D16" s="8" t="s">
        <v>22</v>
      </c>
      <c r="E16" s="8" t="s">
        <v>23</v>
      </c>
      <c r="F16" s="16">
        <v>2.6</v>
      </c>
      <c r="G16" s="16" t="s">
        <v>24</v>
      </c>
      <c r="H16" s="16" t="s">
        <v>25</v>
      </c>
      <c r="I16" s="99"/>
      <c r="J16" s="99"/>
      <c r="K16" s="99"/>
      <c r="L16" s="100"/>
    </row>
    <row r="17" spans="2:12">
      <c r="B17" s="6"/>
      <c r="C17" s="7"/>
      <c r="D17" s="8" t="s">
        <v>17</v>
      </c>
      <c r="E17" s="8" t="s">
        <v>18</v>
      </c>
      <c r="F17" s="16">
        <v>32.4</v>
      </c>
      <c r="G17" s="16" t="s">
        <v>13</v>
      </c>
      <c r="H17" s="16"/>
      <c r="I17" s="99"/>
      <c r="J17" s="99"/>
      <c r="K17" s="99"/>
      <c r="L17" s="100"/>
    </row>
    <row r="18" spans="2:12">
      <c r="B18" s="6"/>
      <c r="C18" s="7"/>
      <c r="D18" s="8" t="s">
        <v>26</v>
      </c>
      <c r="E18" s="8" t="s">
        <v>12</v>
      </c>
      <c r="F18" s="16">
        <v>26</v>
      </c>
      <c r="G18" s="16" t="s">
        <v>27</v>
      </c>
      <c r="H18" s="16"/>
      <c r="I18" s="99"/>
      <c r="J18" s="99"/>
      <c r="K18" s="99"/>
      <c r="L18" s="100"/>
    </row>
    <row r="19" spans="2:12">
      <c r="B19" s="6"/>
      <c r="C19" s="7"/>
      <c r="D19" s="8" t="s">
        <v>28</v>
      </c>
      <c r="E19" s="8" t="s">
        <v>29</v>
      </c>
      <c r="F19" s="16">
        <v>41.7</v>
      </c>
      <c r="G19" s="16" t="s">
        <v>30</v>
      </c>
      <c r="H19" s="16"/>
      <c r="I19" s="99"/>
      <c r="J19" s="99"/>
      <c r="K19" s="99"/>
      <c r="L19" s="100"/>
    </row>
    <row r="20" spans="2:12">
      <c r="B20" s="6"/>
      <c r="C20" s="7"/>
      <c r="D20" s="8" t="s">
        <v>31</v>
      </c>
      <c r="E20" s="8" t="s">
        <v>32</v>
      </c>
      <c r="F20" s="16">
        <v>50.3</v>
      </c>
      <c r="G20" s="16"/>
      <c r="H20" s="16"/>
      <c r="I20" s="99"/>
      <c r="J20" s="99"/>
      <c r="K20" s="99"/>
      <c r="L20" s="100"/>
    </row>
    <row r="21" spans="2:12">
      <c r="B21" s="6"/>
      <c r="C21" s="7"/>
      <c r="D21" s="8" t="s">
        <v>17</v>
      </c>
      <c r="E21" s="8" t="s">
        <v>18</v>
      </c>
      <c r="F21" s="16">
        <v>10.199999999999999</v>
      </c>
      <c r="G21" s="16" t="s">
        <v>13</v>
      </c>
      <c r="H21" s="16"/>
      <c r="I21" s="99"/>
      <c r="J21" s="99"/>
      <c r="K21" s="99"/>
      <c r="L21" s="100"/>
    </row>
    <row r="22" spans="2:12">
      <c r="B22" s="6"/>
      <c r="C22" s="7"/>
      <c r="D22" s="8" t="s">
        <v>33</v>
      </c>
      <c r="E22" s="8" t="s">
        <v>15</v>
      </c>
      <c r="F22" s="16">
        <v>19.7</v>
      </c>
      <c r="G22" s="16" t="s">
        <v>13</v>
      </c>
      <c r="H22" s="16"/>
      <c r="I22" s="99"/>
      <c r="J22" s="99"/>
      <c r="K22" s="99"/>
      <c r="L22" s="100"/>
    </row>
    <row r="23" spans="2:12">
      <c r="B23" s="6"/>
      <c r="C23" s="7"/>
      <c r="D23" s="8" t="s">
        <v>20</v>
      </c>
      <c r="E23" s="8" t="s">
        <v>18</v>
      </c>
      <c r="F23" s="16">
        <v>20</v>
      </c>
      <c r="G23" s="16" t="s">
        <v>13</v>
      </c>
      <c r="H23" s="16"/>
      <c r="I23" s="99"/>
      <c r="J23" s="99"/>
      <c r="K23" s="99"/>
      <c r="L23" s="100"/>
    </row>
    <row r="24" spans="2:12">
      <c r="B24" s="6"/>
      <c r="C24" s="9" t="s">
        <v>34</v>
      </c>
      <c r="D24" s="8" t="s">
        <v>35</v>
      </c>
      <c r="E24" s="8" t="s">
        <v>12</v>
      </c>
      <c r="F24" s="16">
        <v>5.2</v>
      </c>
      <c r="G24" s="16" t="s">
        <v>24</v>
      </c>
      <c r="H24" s="16" t="s">
        <v>36</v>
      </c>
      <c r="I24" s="99"/>
      <c r="J24" s="99"/>
      <c r="K24" s="99"/>
      <c r="L24" s="100"/>
    </row>
    <row r="25" spans="2:12">
      <c r="B25" s="6"/>
      <c r="C25" s="9" t="s">
        <v>37</v>
      </c>
      <c r="D25" s="8" t="s">
        <v>35</v>
      </c>
      <c r="E25" s="8" t="s">
        <v>12</v>
      </c>
      <c r="F25" s="16">
        <v>5.2</v>
      </c>
      <c r="G25" s="16" t="s">
        <v>24</v>
      </c>
      <c r="H25" s="16" t="s">
        <v>36</v>
      </c>
      <c r="I25" s="99"/>
      <c r="J25" s="99"/>
      <c r="K25" s="99"/>
      <c r="L25" s="100"/>
    </row>
    <row r="26" spans="2:12">
      <c r="B26" s="6"/>
      <c r="C26" s="9" t="s">
        <v>38</v>
      </c>
      <c r="D26" s="8" t="s">
        <v>35</v>
      </c>
      <c r="E26" s="8" t="s">
        <v>12</v>
      </c>
      <c r="F26" s="16">
        <v>5.2</v>
      </c>
      <c r="G26" s="16" t="s">
        <v>24</v>
      </c>
      <c r="H26" s="16" t="s">
        <v>36</v>
      </c>
      <c r="I26" s="99"/>
      <c r="J26" s="99"/>
      <c r="K26" s="99"/>
      <c r="L26" s="100"/>
    </row>
    <row r="27" spans="2:12">
      <c r="B27" s="6"/>
      <c r="C27" s="9" t="s">
        <v>39</v>
      </c>
      <c r="D27" s="8" t="s">
        <v>40</v>
      </c>
      <c r="E27" s="8" t="s">
        <v>18</v>
      </c>
      <c r="F27" s="16">
        <v>9.4</v>
      </c>
      <c r="G27" s="16" t="s">
        <v>13</v>
      </c>
      <c r="H27" s="16"/>
      <c r="I27" s="99"/>
      <c r="J27" s="99"/>
      <c r="K27" s="99"/>
      <c r="L27" s="100"/>
    </row>
    <row r="28" spans="2:12">
      <c r="B28" s="6"/>
      <c r="C28" s="9"/>
      <c r="D28" s="8" t="s">
        <v>20</v>
      </c>
      <c r="E28" s="8" t="s">
        <v>18</v>
      </c>
      <c r="F28" s="16">
        <v>20</v>
      </c>
      <c r="G28" s="16" t="s">
        <v>13</v>
      </c>
      <c r="H28" s="16"/>
      <c r="I28" s="99"/>
      <c r="J28" s="99"/>
      <c r="K28" s="99"/>
      <c r="L28" s="100"/>
    </row>
    <row r="29" spans="2:12">
      <c r="B29" s="6"/>
      <c r="C29" s="9"/>
      <c r="D29" s="8" t="s">
        <v>17</v>
      </c>
      <c r="E29" s="8" t="s">
        <v>18</v>
      </c>
      <c r="F29" s="16">
        <v>25.1</v>
      </c>
      <c r="G29" s="16" t="s">
        <v>13</v>
      </c>
      <c r="H29" s="16"/>
      <c r="I29" s="99"/>
      <c r="J29" s="99"/>
      <c r="K29" s="99"/>
      <c r="L29" s="100"/>
    </row>
    <row r="30" spans="2:12">
      <c r="B30" s="6"/>
      <c r="C30" s="9" t="s">
        <v>41</v>
      </c>
      <c r="D30" s="8" t="s">
        <v>42</v>
      </c>
      <c r="E30" s="8" t="s">
        <v>18</v>
      </c>
      <c r="F30" s="16">
        <v>31.8</v>
      </c>
      <c r="G30" s="16" t="s">
        <v>24</v>
      </c>
      <c r="H30" s="16" t="s">
        <v>36</v>
      </c>
      <c r="I30" s="99"/>
      <c r="J30" s="99"/>
      <c r="K30" s="99"/>
      <c r="L30" s="100"/>
    </row>
    <row r="31" spans="2:12">
      <c r="B31" s="6"/>
      <c r="C31" s="9"/>
      <c r="D31" s="8" t="s">
        <v>17</v>
      </c>
      <c r="E31" s="8" t="s">
        <v>18</v>
      </c>
      <c r="F31" s="16">
        <v>28.7</v>
      </c>
      <c r="G31" s="28" t="s">
        <v>13</v>
      </c>
      <c r="H31" s="28"/>
      <c r="I31" s="99"/>
      <c r="J31" s="99"/>
      <c r="K31" s="99"/>
      <c r="L31" s="100"/>
    </row>
    <row r="32" spans="2:12" ht="17.100000000000001" thickBot="1">
      <c r="B32" s="20" t="s">
        <v>43</v>
      </c>
      <c r="C32" s="21"/>
      <c r="D32" s="21"/>
      <c r="E32" s="22"/>
      <c r="F32" s="24">
        <f>SUM(F7:F31)</f>
        <v>422.99999999999994</v>
      </c>
      <c r="G32" s="49"/>
      <c r="H32" s="49"/>
      <c r="I32" s="50"/>
      <c r="J32" s="50"/>
      <c r="K32" s="50"/>
      <c r="L32" s="51"/>
    </row>
    <row r="33" spans="2:12">
      <c r="B33" s="6" t="s">
        <v>44</v>
      </c>
      <c r="C33" s="7" t="s">
        <v>45</v>
      </c>
      <c r="D33" s="8" t="s">
        <v>46</v>
      </c>
      <c r="E33" s="8" t="s">
        <v>47</v>
      </c>
      <c r="F33" s="16">
        <v>77.400000000000006</v>
      </c>
      <c r="G33" s="16" t="s">
        <v>13</v>
      </c>
      <c r="H33" s="16"/>
      <c r="I33" s="99"/>
      <c r="J33" s="99"/>
      <c r="K33" s="99"/>
      <c r="L33" s="100"/>
    </row>
    <row r="34" spans="2:12">
      <c r="B34" s="6"/>
      <c r="C34" s="7" t="s">
        <v>48</v>
      </c>
      <c r="D34" s="8" t="s">
        <v>49</v>
      </c>
      <c r="E34" s="8" t="s">
        <v>18</v>
      </c>
      <c r="F34" s="16">
        <v>12.2</v>
      </c>
      <c r="G34" s="16" t="s">
        <v>13</v>
      </c>
      <c r="H34" s="16"/>
      <c r="I34" s="99"/>
      <c r="J34" s="99"/>
      <c r="K34" s="99"/>
      <c r="L34" s="100"/>
    </row>
    <row r="35" spans="2:12">
      <c r="B35" s="6"/>
      <c r="C35" s="7" t="s">
        <v>50</v>
      </c>
      <c r="D35" s="8" t="s">
        <v>51</v>
      </c>
      <c r="E35" s="8" t="s">
        <v>18</v>
      </c>
      <c r="F35" s="16">
        <v>8.4</v>
      </c>
      <c r="G35" s="16" t="s">
        <v>13</v>
      </c>
      <c r="H35" s="16"/>
      <c r="I35" s="99"/>
      <c r="J35" s="99"/>
      <c r="K35" s="99"/>
      <c r="L35" s="100"/>
    </row>
    <row r="36" spans="2:12">
      <c r="B36" s="6"/>
      <c r="C36" s="7" t="s">
        <v>52</v>
      </c>
      <c r="D36" s="8" t="s">
        <v>49</v>
      </c>
      <c r="E36" s="8" t="s">
        <v>18</v>
      </c>
      <c r="F36" s="16">
        <v>39.6</v>
      </c>
      <c r="G36" s="16" t="s">
        <v>13</v>
      </c>
      <c r="H36" s="16"/>
      <c r="I36" s="99"/>
      <c r="J36" s="99"/>
      <c r="K36" s="99"/>
      <c r="L36" s="100"/>
    </row>
    <row r="37" spans="2:12">
      <c r="B37" s="6"/>
      <c r="C37" s="7" t="s">
        <v>53</v>
      </c>
      <c r="D37" s="8" t="s">
        <v>54</v>
      </c>
      <c r="E37" s="8" t="s">
        <v>47</v>
      </c>
      <c r="F37" s="16">
        <v>43.5</v>
      </c>
      <c r="G37" s="16" t="s">
        <v>13</v>
      </c>
      <c r="H37" s="16"/>
      <c r="I37" s="99"/>
      <c r="J37" s="99"/>
      <c r="K37" s="99"/>
      <c r="L37" s="100"/>
    </row>
    <row r="38" spans="2:12">
      <c r="B38" s="6"/>
      <c r="C38" s="7" t="s">
        <v>55</v>
      </c>
      <c r="D38" s="8" t="s">
        <v>51</v>
      </c>
      <c r="E38" s="8" t="s">
        <v>18</v>
      </c>
      <c r="F38" s="16">
        <v>12.6</v>
      </c>
      <c r="G38" s="16" t="s">
        <v>13</v>
      </c>
      <c r="H38" s="16"/>
      <c r="I38" s="99"/>
      <c r="J38" s="99"/>
      <c r="K38" s="99"/>
      <c r="L38" s="100"/>
    </row>
    <row r="39" spans="2:12">
      <c r="B39" s="6"/>
      <c r="C39" s="7" t="s">
        <v>56</v>
      </c>
      <c r="D39" s="8" t="s">
        <v>57</v>
      </c>
      <c r="E39" s="8" t="s">
        <v>18</v>
      </c>
      <c r="F39" s="16">
        <v>10.4</v>
      </c>
      <c r="G39" s="16" t="s">
        <v>58</v>
      </c>
      <c r="H39" s="16"/>
      <c r="I39" s="99"/>
      <c r="J39" s="99"/>
      <c r="K39" s="99"/>
      <c r="L39" s="100"/>
    </row>
    <row r="40" spans="2:12">
      <c r="B40" s="6"/>
      <c r="C40" s="7" t="s">
        <v>59</v>
      </c>
      <c r="D40" s="8" t="s">
        <v>60</v>
      </c>
      <c r="E40" s="8" t="s">
        <v>47</v>
      </c>
      <c r="F40" s="16">
        <v>40.1</v>
      </c>
      <c r="G40" s="16" t="s">
        <v>13</v>
      </c>
      <c r="H40" s="16"/>
      <c r="I40" s="99"/>
      <c r="J40" s="99"/>
      <c r="K40" s="99"/>
      <c r="L40" s="100"/>
    </row>
    <row r="41" spans="2:12">
      <c r="B41" s="6"/>
      <c r="C41" s="7" t="s">
        <v>61</v>
      </c>
      <c r="D41" s="8" t="s">
        <v>51</v>
      </c>
      <c r="E41" s="8" t="s">
        <v>18</v>
      </c>
      <c r="F41" s="16">
        <v>6.7</v>
      </c>
      <c r="G41" s="16" t="s">
        <v>13</v>
      </c>
      <c r="H41" s="16"/>
      <c r="I41" s="99"/>
      <c r="J41" s="99"/>
      <c r="K41" s="99"/>
      <c r="L41" s="100"/>
    </row>
    <row r="42" spans="2:12">
      <c r="B42" s="6"/>
      <c r="C42" s="7" t="s">
        <v>62</v>
      </c>
      <c r="D42" s="8" t="s">
        <v>63</v>
      </c>
      <c r="E42" s="8" t="s">
        <v>18</v>
      </c>
      <c r="F42" s="16">
        <v>14.8</v>
      </c>
      <c r="G42" s="16" t="s">
        <v>13</v>
      </c>
      <c r="H42" s="16"/>
      <c r="I42" s="99"/>
      <c r="J42" s="99"/>
      <c r="K42" s="99"/>
      <c r="L42" s="100"/>
    </row>
    <row r="43" spans="2:12">
      <c r="B43" s="6"/>
      <c r="C43" s="7" t="s">
        <v>64</v>
      </c>
      <c r="D43" s="8" t="s">
        <v>57</v>
      </c>
      <c r="E43" s="8" t="s">
        <v>18</v>
      </c>
      <c r="F43" s="16">
        <v>21.2</v>
      </c>
      <c r="G43" s="16" t="s">
        <v>58</v>
      </c>
      <c r="H43" s="16"/>
      <c r="I43" s="99"/>
      <c r="J43" s="99"/>
      <c r="K43" s="99"/>
      <c r="L43" s="100"/>
    </row>
    <row r="44" spans="2:12">
      <c r="B44" s="6"/>
      <c r="C44" s="7" t="s">
        <v>65</v>
      </c>
      <c r="D44" s="8" t="s">
        <v>63</v>
      </c>
      <c r="E44" s="8" t="s">
        <v>18</v>
      </c>
      <c r="F44" s="16">
        <v>11.8</v>
      </c>
      <c r="G44" s="16" t="s">
        <v>13</v>
      </c>
      <c r="H44" s="16"/>
      <c r="I44" s="99"/>
      <c r="J44" s="99"/>
      <c r="K44" s="99"/>
      <c r="L44" s="100"/>
    </row>
    <row r="45" spans="2:12">
      <c r="B45" s="6"/>
      <c r="C45" s="7" t="s">
        <v>66</v>
      </c>
      <c r="D45" s="8" t="s">
        <v>63</v>
      </c>
      <c r="E45" s="8" t="s">
        <v>18</v>
      </c>
      <c r="F45" s="16">
        <v>16.7</v>
      </c>
      <c r="G45" s="16" t="s">
        <v>13</v>
      </c>
      <c r="H45" s="16"/>
      <c r="I45" s="99"/>
      <c r="J45" s="99"/>
      <c r="K45" s="99"/>
      <c r="L45" s="100"/>
    </row>
    <row r="46" spans="2:12">
      <c r="B46" s="6"/>
      <c r="C46" s="7" t="s">
        <v>67</v>
      </c>
      <c r="D46" s="8" t="s">
        <v>68</v>
      </c>
      <c r="E46" s="8" t="s">
        <v>18</v>
      </c>
      <c r="F46" s="16">
        <v>7.6</v>
      </c>
      <c r="G46" s="16" t="s">
        <v>13</v>
      </c>
      <c r="H46" s="16"/>
      <c r="I46" s="99"/>
      <c r="J46" s="99"/>
      <c r="K46" s="99"/>
      <c r="L46" s="100"/>
    </row>
    <row r="47" spans="2:12">
      <c r="B47" s="6"/>
      <c r="C47" s="7" t="s">
        <v>69</v>
      </c>
      <c r="D47" s="8" t="s">
        <v>70</v>
      </c>
      <c r="E47" s="8" t="s">
        <v>71</v>
      </c>
      <c r="F47" s="16">
        <v>103.1</v>
      </c>
      <c r="G47" s="16" t="s">
        <v>13</v>
      </c>
      <c r="H47" s="16"/>
      <c r="I47" s="99"/>
      <c r="J47" s="99"/>
      <c r="K47" s="99"/>
      <c r="L47" s="100"/>
    </row>
    <row r="48" spans="2:12">
      <c r="B48" s="6"/>
      <c r="C48" s="7" t="s">
        <v>72</v>
      </c>
      <c r="D48" s="8" t="s">
        <v>73</v>
      </c>
      <c r="E48" s="8" t="s">
        <v>15</v>
      </c>
      <c r="F48" s="16">
        <v>12.8</v>
      </c>
      <c r="G48" s="16" t="s">
        <v>13</v>
      </c>
      <c r="H48" s="16"/>
      <c r="I48" s="99"/>
      <c r="J48" s="99"/>
      <c r="K48" s="99"/>
      <c r="L48" s="100"/>
    </row>
    <row r="49" spans="2:12">
      <c r="B49" s="6"/>
      <c r="C49" s="7" t="s">
        <v>74</v>
      </c>
      <c r="D49" s="8" t="s">
        <v>73</v>
      </c>
      <c r="E49" s="8" t="s">
        <v>15</v>
      </c>
      <c r="F49" s="16">
        <v>13.6</v>
      </c>
      <c r="G49" s="16" t="s">
        <v>13</v>
      </c>
      <c r="H49" s="16"/>
      <c r="I49" s="99"/>
      <c r="J49" s="99"/>
      <c r="K49" s="99"/>
      <c r="L49" s="100"/>
    </row>
    <row r="50" spans="2:12">
      <c r="B50" s="6"/>
      <c r="C50" s="7" t="s">
        <v>75</v>
      </c>
      <c r="D50" s="8" t="s">
        <v>73</v>
      </c>
      <c r="E50" s="8" t="s">
        <v>15</v>
      </c>
      <c r="F50" s="16">
        <v>31.6</v>
      </c>
      <c r="G50" s="16" t="s">
        <v>13</v>
      </c>
      <c r="H50" s="16"/>
      <c r="I50" s="99"/>
      <c r="J50" s="99"/>
      <c r="K50" s="99"/>
      <c r="L50" s="100"/>
    </row>
    <row r="51" spans="2:12">
      <c r="B51" s="6"/>
      <c r="C51" s="7" t="s">
        <v>76</v>
      </c>
      <c r="D51" s="8" t="s">
        <v>20</v>
      </c>
      <c r="E51" s="8" t="s">
        <v>15</v>
      </c>
      <c r="F51" s="16">
        <v>11.2</v>
      </c>
      <c r="G51" s="16" t="s">
        <v>13</v>
      </c>
      <c r="H51" s="16"/>
      <c r="I51" s="99"/>
      <c r="J51" s="99"/>
      <c r="K51" s="99"/>
      <c r="L51" s="100"/>
    </row>
    <row r="52" spans="2:12">
      <c r="B52" s="6"/>
      <c r="C52" s="7" t="s">
        <v>77</v>
      </c>
      <c r="D52" s="8" t="s">
        <v>20</v>
      </c>
      <c r="E52" s="8" t="s">
        <v>15</v>
      </c>
      <c r="F52" s="16">
        <v>15.7</v>
      </c>
      <c r="G52" s="16" t="s">
        <v>13</v>
      </c>
      <c r="H52" s="16"/>
      <c r="I52" s="99"/>
      <c r="J52" s="99"/>
      <c r="K52" s="99"/>
      <c r="L52" s="100"/>
    </row>
    <row r="53" spans="2:12">
      <c r="B53" s="6"/>
      <c r="C53" s="7"/>
      <c r="D53" s="8" t="s">
        <v>22</v>
      </c>
      <c r="E53" s="8" t="s">
        <v>23</v>
      </c>
      <c r="F53" s="16">
        <v>2.7</v>
      </c>
      <c r="G53" s="16" t="s">
        <v>24</v>
      </c>
      <c r="H53" s="16" t="s">
        <v>25</v>
      </c>
      <c r="I53" s="99"/>
      <c r="J53" s="99"/>
      <c r="K53" s="99"/>
      <c r="L53" s="100"/>
    </row>
    <row r="54" spans="2:12">
      <c r="B54" s="6"/>
      <c r="C54" s="7" t="s">
        <v>78</v>
      </c>
      <c r="D54" s="8" t="s">
        <v>33</v>
      </c>
      <c r="E54" s="8" t="s">
        <v>15</v>
      </c>
      <c r="F54" s="16">
        <v>3.4</v>
      </c>
      <c r="G54" s="16" t="s">
        <v>13</v>
      </c>
      <c r="H54" s="16"/>
      <c r="I54" s="99"/>
      <c r="J54" s="99"/>
      <c r="K54" s="99"/>
      <c r="L54" s="100"/>
    </row>
    <row r="55" spans="2:12">
      <c r="B55" s="6"/>
      <c r="C55" s="7">
        <v>101</v>
      </c>
      <c r="D55" s="8" t="s">
        <v>20</v>
      </c>
      <c r="E55" s="8" t="s">
        <v>15</v>
      </c>
      <c r="F55" s="16">
        <v>18.2</v>
      </c>
      <c r="G55" s="16" t="s">
        <v>13</v>
      </c>
      <c r="H55" s="16"/>
      <c r="I55" s="99"/>
      <c r="J55" s="99"/>
      <c r="K55" s="99"/>
      <c r="L55" s="100"/>
    </row>
    <row r="56" spans="2:12">
      <c r="B56" s="6"/>
      <c r="C56" s="7">
        <v>103</v>
      </c>
      <c r="D56" s="8" t="s">
        <v>73</v>
      </c>
      <c r="E56" s="8" t="s">
        <v>15</v>
      </c>
      <c r="F56" s="16">
        <v>34</v>
      </c>
      <c r="G56" s="16" t="s">
        <v>13</v>
      </c>
      <c r="H56" s="16"/>
      <c r="I56" s="99"/>
      <c r="J56" s="99"/>
      <c r="K56" s="99"/>
      <c r="L56" s="100"/>
    </row>
    <row r="57" spans="2:12">
      <c r="B57" s="6"/>
      <c r="C57" s="7">
        <v>103</v>
      </c>
      <c r="D57" s="8" t="s">
        <v>73</v>
      </c>
      <c r="E57" s="8" t="s">
        <v>15</v>
      </c>
      <c r="F57" s="16">
        <v>72.8</v>
      </c>
      <c r="G57" s="16" t="s">
        <v>13</v>
      </c>
      <c r="H57" s="16"/>
      <c r="I57" s="99"/>
      <c r="J57" s="99"/>
      <c r="K57" s="99"/>
      <c r="L57" s="100"/>
    </row>
    <row r="58" spans="2:12">
      <c r="B58" s="6"/>
      <c r="C58" s="7" t="s">
        <v>79</v>
      </c>
      <c r="D58" s="8" t="s">
        <v>51</v>
      </c>
      <c r="E58" s="8" t="s">
        <v>18</v>
      </c>
      <c r="F58" s="16">
        <v>9.1</v>
      </c>
      <c r="G58" s="16" t="s">
        <v>13</v>
      </c>
      <c r="H58" s="16"/>
      <c r="I58" s="99"/>
      <c r="J58" s="99"/>
      <c r="K58" s="99"/>
      <c r="L58" s="100"/>
    </row>
    <row r="59" spans="2:12">
      <c r="B59" s="6"/>
      <c r="C59" s="7" t="s">
        <v>80</v>
      </c>
      <c r="D59" s="8" t="s">
        <v>49</v>
      </c>
      <c r="E59" s="8" t="s">
        <v>18</v>
      </c>
      <c r="F59" s="16">
        <v>13.8</v>
      </c>
      <c r="G59" s="16" t="s">
        <v>13</v>
      </c>
      <c r="H59" s="16"/>
      <c r="I59" s="99"/>
      <c r="J59" s="99"/>
      <c r="K59" s="99"/>
      <c r="L59" s="100"/>
    </row>
    <row r="60" spans="2:12">
      <c r="B60" s="6"/>
      <c r="C60" s="7">
        <v>107</v>
      </c>
      <c r="D60" s="8" t="s">
        <v>81</v>
      </c>
      <c r="E60" s="8" t="s">
        <v>47</v>
      </c>
      <c r="F60" s="16">
        <v>134.5</v>
      </c>
      <c r="G60" s="16" t="s">
        <v>13</v>
      </c>
      <c r="H60" s="16"/>
      <c r="I60" s="99"/>
      <c r="J60" s="99"/>
      <c r="K60" s="99"/>
      <c r="L60" s="100"/>
    </row>
    <row r="61" spans="2:12">
      <c r="B61" s="6"/>
      <c r="C61" s="7"/>
      <c r="D61" s="8" t="s">
        <v>17</v>
      </c>
      <c r="E61" s="8" t="s">
        <v>15</v>
      </c>
      <c r="F61" s="16">
        <v>2.1</v>
      </c>
      <c r="G61" s="16" t="s">
        <v>13</v>
      </c>
      <c r="H61" s="16"/>
      <c r="I61" s="99"/>
      <c r="J61" s="99"/>
      <c r="K61" s="99"/>
      <c r="L61" s="100"/>
    </row>
    <row r="62" spans="2:12">
      <c r="B62" s="6"/>
      <c r="C62" s="7"/>
      <c r="D62" s="8" t="s">
        <v>82</v>
      </c>
      <c r="E62" s="8"/>
      <c r="F62" s="16">
        <v>1.4</v>
      </c>
      <c r="G62" s="16"/>
      <c r="H62" s="16"/>
      <c r="I62" s="99"/>
      <c r="J62" s="99"/>
      <c r="K62" s="99"/>
      <c r="L62" s="100"/>
    </row>
    <row r="63" spans="2:12">
      <c r="B63" s="6"/>
      <c r="C63" s="7">
        <v>108</v>
      </c>
      <c r="D63" s="8" t="s">
        <v>49</v>
      </c>
      <c r="E63" s="8" t="s">
        <v>18</v>
      </c>
      <c r="F63" s="16">
        <v>10.1</v>
      </c>
      <c r="G63" s="16" t="s">
        <v>13</v>
      </c>
      <c r="H63" s="16"/>
      <c r="I63" s="99"/>
      <c r="J63" s="99"/>
      <c r="K63" s="99"/>
      <c r="L63" s="100"/>
    </row>
    <row r="64" spans="2:12">
      <c r="B64" s="6"/>
      <c r="C64" s="7">
        <v>109</v>
      </c>
      <c r="D64" s="8" t="s">
        <v>83</v>
      </c>
      <c r="E64" s="8" t="s">
        <v>18</v>
      </c>
      <c r="F64" s="16">
        <v>19.7</v>
      </c>
      <c r="G64" s="16" t="s">
        <v>13</v>
      </c>
      <c r="H64" s="16"/>
      <c r="I64" s="99"/>
      <c r="J64" s="99"/>
      <c r="K64" s="99"/>
      <c r="L64" s="100"/>
    </row>
    <row r="65" spans="2:12">
      <c r="B65" s="6"/>
      <c r="C65" s="7" t="s">
        <v>84</v>
      </c>
      <c r="D65" s="8" t="s">
        <v>73</v>
      </c>
      <c r="E65" s="8" t="s">
        <v>15</v>
      </c>
      <c r="F65" s="16">
        <v>22.9</v>
      </c>
      <c r="G65" s="16" t="s">
        <v>13</v>
      </c>
      <c r="H65" s="16"/>
      <c r="I65" s="99"/>
      <c r="J65" s="99"/>
      <c r="K65" s="99"/>
      <c r="L65" s="100"/>
    </row>
    <row r="66" spans="2:12">
      <c r="B66" s="6"/>
      <c r="C66" s="7" t="s">
        <v>85</v>
      </c>
      <c r="D66" s="8" t="s">
        <v>83</v>
      </c>
      <c r="E66" s="8" t="s">
        <v>18</v>
      </c>
      <c r="F66" s="16">
        <v>42.5</v>
      </c>
      <c r="G66" s="16" t="s">
        <v>13</v>
      </c>
      <c r="H66" s="16"/>
      <c r="I66" s="99"/>
      <c r="J66" s="99"/>
      <c r="K66" s="99"/>
      <c r="L66" s="100"/>
    </row>
    <row r="67" spans="2:12">
      <c r="B67" s="6"/>
      <c r="C67" s="7">
        <v>110</v>
      </c>
      <c r="D67" s="8" t="s">
        <v>86</v>
      </c>
      <c r="E67" s="8" t="s">
        <v>47</v>
      </c>
      <c r="F67" s="16">
        <v>49.8</v>
      </c>
      <c r="G67" s="16" t="s">
        <v>13</v>
      </c>
      <c r="H67" s="16"/>
      <c r="I67" s="99"/>
      <c r="J67" s="99"/>
      <c r="K67" s="99"/>
      <c r="L67" s="100"/>
    </row>
    <row r="68" spans="2:12">
      <c r="B68" s="6"/>
      <c r="C68" s="7">
        <v>111</v>
      </c>
      <c r="D68" s="8" t="s">
        <v>33</v>
      </c>
      <c r="E68" s="8" t="s">
        <v>15</v>
      </c>
      <c r="F68" s="16">
        <v>1.6</v>
      </c>
      <c r="G68" s="16" t="s">
        <v>13</v>
      </c>
      <c r="H68" s="16"/>
      <c r="I68" s="99"/>
      <c r="J68" s="99"/>
      <c r="K68" s="99"/>
      <c r="L68" s="100"/>
    </row>
    <row r="69" spans="2:12">
      <c r="B69" s="6"/>
      <c r="C69" s="7">
        <v>112</v>
      </c>
      <c r="D69" s="8" t="s">
        <v>33</v>
      </c>
      <c r="E69" s="8" t="s">
        <v>15</v>
      </c>
      <c r="F69" s="16">
        <v>1.5</v>
      </c>
      <c r="G69" s="16" t="s">
        <v>13</v>
      </c>
      <c r="H69" s="16"/>
      <c r="I69" s="99"/>
      <c r="J69" s="99"/>
      <c r="K69" s="99"/>
      <c r="L69" s="100"/>
    </row>
    <row r="70" spans="2:12">
      <c r="B70" s="6"/>
      <c r="C70" s="7">
        <v>113</v>
      </c>
      <c r="D70" s="8" t="s">
        <v>33</v>
      </c>
      <c r="E70" s="8" t="s">
        <v>15</v>
      </c>
      <c r="F70" s="16">
        <v>5.5</v>
      </c>
      <c r="G70" s="16" t="s">
        <v>13</v>
      </c>
      <c r="H70" s="16"/>
      <c r="I70" s="99"/>
      <c r="J70" s="99"/>
      <c r="K70" s="99"/>
      <c r="L70" s="100"/>
    </row>
    <row r="71" spans="2:12">
      <c r="B71" s="6"/>
      <c r="C71" s="7"/>
      <c r="D71" s="8" t="s">
        <v>87</v>
      </c>
      <c r="E71" s="8" t="s">
        <v>18</v>
      </c>
      <c r="F71" s="16">
        <v>1.6</v>
      </c>
      <c r="G71" s="16" t="s">
        <v>13</v>
      </c>
      <c r="H71" s="16"/>
      <c r="I71" s="99"/>
      <c r="J71" s="99"/>
      <c r="K71" s="99"/>
      <c r="L71" s="100"/>
    </row>
    <row r="72" spans="2:12">
      <c r="B72" s="6"/>
      <c r="C72" s="7">
        <v>117</v>
      </c>
      <c r="D72" s="8" t="s">
        <v>17</v>
      </c>
      <c r="E72" s="8" t="s">
        <v>15</v>
      </c>
      <c r="F72" s="16">
        <v>9.9</v>
      </c>
      <c r="G72" s="16" t="s">
        <v>13</v>
      </c>
      <c r="H72" s="16"/>
      <c r="I72" s="99"/>
      <c r="J72" s="99"/>
      <c r="K72" s="99"/>
      <c r="L72" s="100"/>
    </row>
    <row r="73" spans="2:12">
      <c r="B73" s="6"/>
      <c r="C73" s="7">
        <v>118</v>
      </c>
      <c r="D73" s="8" t="s">
        <v>82</v>
      </c>
      <c r="E73" s="8"/>
      <c r="F73" s="16">
        <v>2</v>
      </c>
      <c r="G73" s="16"/>
      <c r="H73" s="16"/>
      <c r="I73" s="99"/>
      <c r="J73" s="99"/>
      <c r="K73" s="99"/>
      <c r="L73" s="100"/>
    </row>
    <row r="74" spans="2:12">
      <c r="B74" s="6"/>
      <c r="C74" s="7">
        <v>119</v>
      </c>
      <c r="D74" s="8" t="s">
        <v>88</v>
      </c>
      <c r="E74" s="8" t="s">
        <v>18</v>
      </c>
      <c r="F74" s="16">
        <v>7.6</v>
      </c>
      <c r="G74" s="16"/>
      <c r="H74" s="16"/>
      <c r="I74" s="99"/>
      <c r="J74" s="99"/>
      <c r="K74" s="99"/>
      <c r="L74" s="100"/>
    </row>
    <row r="75" spans="2:12">
      <c r="B75" s="6"/>
      <c r="C75" s="7">
        <v>120</v>
      </c>
      <c r="D75" s="8" t="s">
        <v>33</v>
      </c>
      <c r="E75" s="8" t="s">
        <v>15</v>
      </c>
      <c r="F75" s="16">
        <v>1.6</v>
      </c>
      <c r="G75" s="16" t="s">
        <v>13</v>
      </c>
      <c r="H75" s="16"/>
      <c r="I75" s="99"/>
      <c r="J75" s="99"/>
      <c r="K75" s="99"/>
      <c r="L75" s="100"/>
    </row>
    <row r="76" spans="2:12">
      <c r="B76" s="6"/>
      <c r="C76" s="7">
        <v>121</v>
      </c>
      <c r="D76" s="8" t="s">
        <v>33</v>
      </c>
      <c r="E76" s="8" t="s">
        <v>15</v>
      </c>
      <c r="F76" s="16">
        <v>1.6</v>
      </c>
      <c r="G76" s="16" t="s">
        <v>13</v>
      </c>
      <c r="H76" s="16"/>
      <c r="I76" s="99"/>
      <c r="J76" s="99"/>
      <c r="K76" s="99"/>
      <c r="L76" s="100"/>
    </row>
    <row r="77" spans="2:12">
      <c r="B77" s="6"/>
      <c r="C77" s="7">
        <v>122</v>
      </c>
      <c r="D77" s="8" t="s">
        <v>17</v>
      </c>
      <c r="E77" s="8" t="s">
        <v>18</v>
      </c>
      <c r="F77" s="16">
        <v>13.2</v>
      </c>
      <c r="G77" s="16" t="s">
        <v>13</v>
      </c>
      <c r="H77" s="16"/>
      <c r="I77" s="99"/>
      <c r="J77" s="99"/>
      <c r="K77" s="99"/>
      <c r="L77" s="100"/>
    </row>
    <row r="78" spans="2:12">
      <c r="B78" s="6"/>
      <c r="C78" s="7">
        <v>123</v>
      </c>
      <c r="D78" s="8" t="s">
        <v>89</v>
      </c>
      <c r="E78" s="8" t="s">
        <v>18</v>
      </c>
      <c r="F78" s="16">
        <v>5.6</v>
      </c>
      <c r="G78" s="16" t="s">
        <v>13</v>
      </c>
      <c r="H78" s="16"/>
      <c r="I78" s="99"/>
      <c r="J78" s="99"/>
      <c r="K78" s="99"/>
      <c r="L78" s="100"/>
    </row>
    <row r="79" spans="2:12">
      <c r="B79" s="6"/>
      <c r="C79" s="7">
        <v>124</v>
      </c>
      <c r="D79" s="8" t="s">
        <v>51</v>
      </c>
      <c r="E79" s="8" t="s">
        <v>18</v>
      </c>
      <c r="F79" s="16">
        <v>6.7</v>
      </c>
      <c r="G79" s="16" t="s">
        <v>13</v>
      </c>
      <c r="H79" s="16"/>
      <c r="I79" s="99"/>
      <c r="J79" s="99"/>
      <c r="K79" s="99"/>
      <c r="L79" s="100"/>
    </row>
    <row r="80" spans="2:12">
      <c r="B80" s="6"/>
      <c r="C80" s="7">
        <v>126</v>
      </c>
      <c r="D80" s="8" t="s">
        <v>51</v>
      </c>
      <c r="E80" s="8" t="s">
        <v>18</v>
      </c>
      <c r="F80" s="16">
        <v>11.8</v>
      </c>
      <c r="G80" s="16" t="s">
        <v>13</v>
      </c>
      <c r="H80" s="16"/>
      <c r="I80" s="99"/>
      <c r="J80" s="99"/>
      <c r="K80" s="99"/>
      <c r="L80" s="100"/>
    </row>
    <row r="81" spans="2:12">
      <c r="B81" s="6"/>
      <c r="C81" s="7">
        <v>127</v>
      </c>
      <c r="D81" s="8" t="s">
        <v>90</v>
      </c>
      <c r="E81" s="8" t="s">
        <v>18</v>
      </c>
      <c r="F81" s="16">
        <v>7.1</v>
      </c>
      <c r="G81" s="16" t="s">
        <v>13</v>
      </c>
      <c r="H81" s="16"/>
      <c r="I81" s="99"/>
      <c r="J81" s="99"/>
      <c r="K81" s="99"/>
      <c r="L81" s="100"/>
    </row>
    <row r="82" spans="2:12">
      <c r="B82" s="6"/>
      <c r="C82" s="7">
        <v>128</v>
      </c>
      <c r="D82" s="8" t="s">
        <v>90</v>
      </c>
      <c r="E82" s="8" t="s">
        <v>18</v>
      </c>
      <c r="F82" s="16">
        <v>6.9</v>
      </c>
      <c r="G82" s="16" t="s">
        <v>13</v>
      </c>
      <c r="H82" s="16"/>
      <c r="I82" s="99"/>
      <c r="J82" s="99"/>
      <c r="K82" s="99"/>
      <c r="L82" s="100"/>
    </row>
    <row r="83" spans="2:12">
      <c r="B83" s="6"/>
      <c r="C83" s="7" t="s">
        <v>91</v>
      </c>
      <c r="D83" s="8" t="s">
        <v>90</v>
      </c>
      <c r="E83" s="8" t="s">
        <v>18</v>
      </c>
      <c r="F83" s="16">
        <v>9</v>
      </c>
      <c r="G83" s="16" t="s">
        <v>13</v>
      </c>
      <c r="H83" s="16"/>
      <c r="I83" s="99"/>
      <c r="J83" s="99"/>
      <c r="K83" s="99"/>
      <c r="L83" s="100"/>
    </row>
    <row r="84" spans="2:12">
      <c r="B84" s="6"/>
      <c r="C84" s="7" t="s">
        <v>92</v>
      </c>
      <c r="D84" s="8" t="s">
        <v>20</v>
      </c>
      <c r="E84" s="8" t="s">
        <v>15</v>
      </c>
      <c r="F84" s="16">
        <v>18.7</v>
      </c>
      <c r="G84" s="16" t="s">
        <v>13</v>
      </c>
      <c r="H84" s="16"/>
      <c r="I84" s="99"/>
      <c r="J84" s="99"/>
      <c r="K84" s="99"/>
      <c r="L84" s="100"/>
    </row>
    <row r="85" spans="2:12">
      <c r="B85" s="6"/>
      <c r="C85" s="7" t="s">
        <v>93</v>
      </c>
      <c r="D85" s="8" t="s">
        <v>51</v>
      </c>
      <c r="E85" s="8" t="s">
        <v>18</v>
      </c>
      <c r="F85" s="16">
        <v>9.5</v>
      </c>
      <c r="G85" s="16" t="s">
        <v>13</v>
      </c>
      <c r="H85" s="16"/>
      <c r="I85" s="99"/>
      <c r="J85" s="99"/>
      <c r="K85" s="99"/>
      <c r="L85" s="100"/>
    </row>
    <row r="86" spans="2:12">
      <c r="B86" s="6"/>
      <c r="C86" s="7" t="s">
        <v>94</v>
      </c>
      <c r="D86" s="8" t="s">
        <v>49</v>
      </c>
      <c r="E86" s="8" t="s">
        <v>18</v>
      </c>
      <c r="F86" s="16">
        <v>18</v>
      </c>
      <c r="G86" s="16" t="s">
        <v>13</v>
      </c>
      <c r="H86" s="16"/>
      <c r="I86" s="99"/>
      <c r="J86" s="99"/>
      <c r="K86" s="99"/>
      <c r="L86" s="100"/>
    </row>
    <row r="87" spans="2:12">
      <c r="B87" s="6"/>
      <c r="C87" s="7">
        <v>133</v>
      </c>
      <c r="D87" s="8" t="s">
        <v>82</v>
      </c>
      <c r="E87" s="8"/>
      <c r="F87" s="16">
        <v>4.5</v>
      </c>
      <c r="G87" s="16"/>
      <c r="H87" s="16"/>
      <c r="I87" s="99"/>
      <c r="J87" s="99"/>
      <c r="K87" s="99"/>
      <c r="L87" s="100"/>
    </row>
    <row r="88" spans="2:12">
      <c r="B88" s="6"/>
      <c r="C88" s="7">
        <v>134</v>
      </c>
      <c r="D88" s="8" t="s">
        <v>82</v>
      </c>
      <c r="E88" s="8"/>
      <c r="F88" s="16">
        <v>3.7</v>
      </c>
      <c r="G88" s="16"/>
      <c r="H88" s="16"/>
      <c r="I88" s="99"/>
      <c r="J88" s="99"/>
      <c r="K88" s="99"/>
      <c r="L88" s="100"/>
    </row>
    <row r="89" spans="2:12">
      <c r="B89" s="6"/>
      <c r="C89" s="7">
        <v>135</v>
      </c>
      <c r="D89" s="8" t="s">
        <v>95</v>
      </c>
      <c r="E89" s="8" t="s">
        <v>47</v>
      </c>
      <c r="F89" s="16">
        <v>102.8</v>
      </c>
      <c r="G89" s="16" t="s">
        <v>13</v>
      </c>
      <c r="H89" s="16"/>
      <c r="I89" s="99"/>
      <c r="J89" s="99"/>
      <c r="K89" s="99"/>
      <c r="L89" s="100"/>
    </row>
    <row r="90" spans="2:12">
      <c r="B90" s="6"/>
      <c r="C90" s="7" t="s">
        <v>96</v>
      </c>
      <c r="D90" s="8" t="s">
        <v>90</v>
      </c>
      <c r="E90" s="8" t="s">
        <v>18</v>
      </c>
      <c r="F90" s="16">
        <v>6.2</v>
      </c>
      <c r="G90" s="16" t="s">
        <v>13</v>
      </c>
      <c r="H90" s="16"/>
      <c r="I90" s="99"/>
      <c r="J90" s="99"/>
      <c r="K90" s="99"/>
      <c r="L90" s="100"/>
    </row>
    <row r="91" spans="2:12">
      <c r="B91" s="6"/>
      <c r="C91" s="7"/>
      <c r="D91" s="8" t="s">
        <v>22</v>
      </c>
      <c r="E91" s="8" t="s">
        <v>23</v>
      </c>
      <c r="F91" s="16">
        <v>3.7</v>
      </c>
      <c r="G91" s="16" t="s">
        <v>24</v>
      </c>
      <c r="H91" s="16" t="s">
        <v>25</v>
      </c>
      <c r="I91" s="99"/>
      <c r="J91" s="99"/>
      <c r="K91" s="99"/>
      <c r="L91" s="100"/>
    </row>
    <row r="92" spans="2:12">
      <c r="B92" s="6"/>
      <c r="C92" s="7"/>
      <c r="D92" s="8" t="s">
        <v>22</v>
      </c>
      <c r="E92" s="8" t="s">
        <v>23</v>
      </c>
      <c r="F92" s="16">
        <v>4.7</v>
      </c>
      <c r="G92" s="16" t="s">
        <v>24</v>
      </c>
      <c r="H92" s="16" t="s">
        <v>25</v>
      </c>
      <c r="I92" s="99"/>
      <c r="J92" s="99"/>
      <c r="K92" s="99"/>
      <c r="L92" s="100"/>
    </row>
    <row r="93" spans="2:12">
      <c r="B93" s="6"/>
      <c r="C93" s="7"/>
      <c r="D93" s="8" t="s">
        <v>33</v>
      </c>
      <c r="E93" s="8" t="s">
        <v>15</v>
      </c>
      <c r="F93" s="16">
        <v>2.4</v>
      </c>
      <c r="G93" s="16" t="s">
        <v>13</v>
      </c>
      <c r="H93" s="16"/>
      <c r="I93" s="99"/>
      <c r="J93" s="99"/>
      <c r="K93" s="99"/>
      <c r="L93" s="100"/>
    </row>
    <row r="94" spans="2:12">
      <c r="B94" s="6"/>
      <c r="C94" s="7"/>
      <c r="D94" s="8" t="s">
        <v>17</v>
      </c>
      <c r="E94" s="8" t="s">
        <v>15</v>
      </c>
      <c r="F94" s="16">
        <v>18.3</v>
      </c>
      <c r="G94" s="16" t="s">
        <v>13</v>
      </c>
      <c r="H94" s="16"/>
      <c r="I94" s="99"/>
      <c r="J94" s="99"/>
      <c r="K94" s="99"/>
      <c r="L94" s="100"/>
    </row>
    <row r="95" spans="2:12">
      <c r="B95" s="6"/>
      <c r="C95" s="7">
        <v>136</v>
      </c>
      <c r="D95" s="8" t="s">
        <v>97</v>
      </c>
      <c r="E95" s="8" t="s">
        <v>47</v>
      </c>
      <c r="F95" s="16">
        <v>85.6</v>
      </c>
      <c r="G95" s="16" t="s">
        <v>13</v>
      </c>
      <c r="H95" s="16"/>
      <c r="I95" s="99"/>
      <c r="J95" s="99"/>
      <c r="K95" s="99"/>
      <c r="L95" s="100"/>
    </row>
    <row r="96" spans="2:12">
      <c r="B96" s="6"/>
      <c r="C96" s="7">
        <v>137</v>
      </c>
      <c r="D96" s="8" t="s">
        <v>98</v>
      </c>
      <c r="E96" s="8" t="s">
        <v>47</v>
      </c>
      <c r="F96" s="16">
        <v>87.3</v>
      </c>
      <c r="G96" s="16" t="s">
        <v>13</v>
      </c>
      <c r="H96" s="16"/>
      <c r="I96" s="99"/>
      <c r="J96" s="99"/>
      <c r="K96" s="99"/>
      <c r="L96" s="100"/>
    </row>
    <row r="97" spans="2:12">
      <c r="B97" s="6"/>
      <c r="C97" s="7"/>
      <c r="D97" s="8" t="s">
        <v>90</v>
      </c>
      <c r="E97" s="8" t="s">
        <v>18</v>
      </c>
      <c r="F97" s="16">
        <v>7.3</v>
      </c>
      <c r="G97" s="16" t="s">
        <v>13</v>
      </c>
      <c r="H97" s="16"/>
      <c r="I97" s="99"/>
      <c r="J97" s="99"/>
      <c r="K97" s="99"/>
      <c r="L97" s="100"/>
    </row>
    <row r="98" spans="2:12">
      <c r="B98" s="6"/>
      <c r="C98" s="7"/>
      <c r="D98" s="8" t="s">
        <v>33</v>
      </c>
      <c r="E98" s="8" t="s">
        <v>15</v>
      </c>
      <c r="F98" s="16">
        <v>1.3</v>
      </c>
      <c r="G98" s="16" t="s">
        <v>13</v>
      </c>
      <c r="H98" s="16"/>
      <c r="I98" s="99"/>
      <c r="J98" s="99"/>
      <c r="K98" s="99"/>
      <c r="L98" s="100"/>
    </row>
    <row r="99" spans="2:12">
      <c r="B99" s="6"/>
      <c r="C99" s="7"/>
      <c r="D99" s="8" t="s">
        <v>33</v>
      </c>
      <c r="E99" s="8" t="s">
        <v>15</v>
      </c>
      <c r="F99" s="16">
        <v>1.3</v>
      </c>
      <c r="G99" s="16" t="s">
        <v>13</v>
      </c>
      <c r="H99" s="16"/>
      <c r="I99" s="99"/>
      <c r="J99" s="99"/>
      <c r="K99" s="99"/>
      <c r="L99" s="100"/>
    </row>
    <row r="100" spans="2:12">
      <c r="B100" s="6"/>
      <c r="C100" s="7"/>
      <c r="D100" s="8" t="s">
        <v>33</v>
      </c>
      <c r="E100" s="8" t="s">
        <v>15</v>
      </c>
      <c r="F100" s="16">
        <v>1.4</v>
      </c>
      <c r="G100" s="16" t="s">
        <v>13</v>
      </c>
      <c r="H100" s="16"/>
      <c r="I100" s="99"/>
      <c r="J100" s="99"/>
      <c r="K100" s="99"/>
      <c r="L100" s="100"/>
    </row>
    <row r="101" spans="2:12">
      <c r="B101" s="6"/>
      <c r="C101" s="7"/>
      <c r="D101" s="8" t="s">
        <v>33</v>
      </c>
      <c r="E101" s="8" t="s">
        <v>15</v>
      </c>
      <c r="F101" s="16">
        <v>1.3</v>
      </c>
      <c r="G101" s="16" t="s">
        <v>13</v>
      </c>
      <c r="H101" s="16"/>
      <c r="I101" s="99"/>
      <c r="J101" s="99"/>
      <c r="K101" s="99"/>
      <c r="L101" s="100"/>
    </row>
    <row r="102" spans="2:12">
      <c r="B102" s="6"/>
      <c r="C102" s="7"/>
      <c r="D102" s="8" t="s">
        <v>33</v>
      </c>
      <c r="E102" s="8" t="s">
        <v>15</v>
      </c>
      <c r="F102" s="16">
        <v>1.4</v>
      </c>
      <c r="G102" s="16" t="s">
        <v>13</v>
      </c>
      <c r="H102" s="16"/>
      <c r="I102" s="99"/>
      <c r="J102" s="99"/>
      <c r="K102" s="99"/>
      <c r="L102" s="100"/>
    </row>
    <row r="103" spans="2:12">
      <c r="B103" s="6"/>
      <c r="C103" s="7" t="s">
        <v>99</v>
      </c>
      <c r="D103" s="8" t="s">
        <v>87</v>
      </c>
      <c r="E103" s="8" t="s">
        <v>18</v>
      </c>
      <c r="F103" s="16">
        <v>12</v>
      </c>
      <c r="G103" s="16" t="s">
        <v>13</v>
      </c>
      <c r="H103" s="16"/>
      <c r="I103" s="99"/>
      <c r="J103" s="99"/>
      <c r="K103" s="99"/>
      <c r="L103" s="100"/>
    </row>
    <row r="104" spans="2:12">
      <c r="B104" s="6"/>
      <c r="C104" s="7" t="s">
        <v>100</v>
      </c>
      <c r="D104" s="8" t="s">
        <v>87</v>
      </c>
      <c r="E104" s="8" t="s">
        <v>18</v>
      </c>
      <c r="F104" s="16">
        <v>8.1999999999999993</v>
      </c>
      <c r="G104" s="16" t="s">
        <v>13</v>
      </c>
      <c r="H104" s="16"/>
      <c r="I104" s="99"/>
      <c r="J104" s="99"/>
      <c r="K104" s="99"/>
      <c r="L104" s="100"/>
    </row>
    <row r="105" spans="2:12">
      <c r="B105" s="6"/>
      <c r="C105" s="7" t="s">
        <v>101</v>
      </c>
      <c r="D105" s="8" t="s">
        <v>102</v>
      </c>
      <c r="E105" s="8" t="s">
        <v>18</v>
      </c>
      <c r="F105" s="16">
        <v>11.3</v>
      </c>
      <c r="G105" s="16" t="s">
        <v>13</v>
      </c>
      <c r="H105" s="16"/>
      <c r="I105" s="99"/>
      <c r="J105" s="99"/>
      <c r="K105" s="99"/>
      <c r="L105" s="100"/>
    </row>
    <row r="106" spans="2:12">
      <c r="B106" s="6"/>
      <c r="C106" s="7" t="s">
        <v>103</v>
      </c>
      <c r="D106" s="8" t="s">
        <v>104</v>
      </c>
      <c r="E106" s="8" t="s">
        <v>18</v>
      </c>
      <c r="F106" s="16">
        <v>16.2</v>
      </c>
      <c r="G106" s="16" t="s">
        <v>13</v>
      </c>
      <c r="H106" s="16"/>
      <c r="I106" s="99"/>
      <c r="J106" s="99"/>
      <c r="K106" s="99"/>
      <c r="L106" s="100"/>
    </row>
    <row r="107" spans="2:12">
      <c r="B107" s="6"/>
      <c r="C107" s="7" t="s">
        <v>105</v>
      </c>
      <c r="D107" s="8" t="s">
        <v>88</v>
      </c>
      <c r="E107" s="8" t="s">
        <v>18</v>
      </c>
      <c r="F107" s="16">
        <v>5.6</v>
      </c>
      <c r="G107" s="16"/>
      <c r="H107" s="16"/>
      <c r="I107" s="99"/>
      <c r="J107" s="99"/>
      <c r="K107" s="99"/>
      <c r="L107" s="100"/>
    </row>
    <row r="108" spans="2:12">
      <c r="B108" s="6"/>
      <c r="C108" s="7">
        <v>144</v>
      </c>
      <c r="D108" s="8" t="s">
        <v>82</v>
      </c>
      <c r="E108" s="8"/>
      <c r="F108" s="16">
        <v>2.1</v>
      </c>
      <c r="G108" s="16"/>
      <c r="H108" s="16"/>
      <c r="I108" s="99"/>
      <c r="J108" s="99"/>
      <c r="K108" s="99"/>
      <c r="L108" s="100"/>
    </row>
    <row r="109" spans="2:12">
      <c r="B109" s="6"/>
      <c r="C109" s="7">
        <v>147</v>
      </c>
      <c r="D109" s="8" t="s">
        <v>106</v>
      </c>
      <c r="E109" s="8" t="s">
        <v>47</v>
      </c>
      <c r="F109" s="16">
        <v>50.9</v>
      </c>
      <c r="G109" s="16" t="s">
        <v>13</v>
      </c>
      <c r="H109" s="16"/>
      <c r="I109" s="99"/>
      <c r="J109" s="99"/>
      <c r="K109" s="99"/>
      <c r="L109" s="100"/>
    </row>
    <row r="110" spans="2:12">
      <c r="B110" s="6"/>
      <c r="C110" s="7" t="s">
        <v>107</v>
      </c>
      <c r="D110" s="8" t="s">
        <v>33</v>
      </c>
      <c r="E110" s="8" t="s">
        <v>15</v>
      </c>
      <c r="F110" s="16" t="s">
        <v>108</v>
      </c>
      <c r="G110" s="16" t="s">
        <v>13</v>
      </c>
      <c r="H110" s="16"/>
      <c r="I110" s="99"/>
      <c r="J110" s="99"/>
      <c r="K110" s="99"/>
      <c r="L110" s="100"/>
    </row>
    <row r="111" spans="2:12">
      <c r="B111" s="6"/>
      <c r="C111" s="7" t="s">
        <v>109</v>
      </c>
      <c r="D111" s="8" t="s">
        <v>110</v>
      </c>
      <c r="E111" s="8" t="s">
        <v>18</v>
      </c>
      <c r="F111" s="16">
        <v>7.2</v>
      </c>
      <c r="G111" s="16" t="s">
        <v>13</v>
      </c>
      <c r="H111" s="16"/>
      <c r="I111" s="99"/>
      <c r="J111" s="99"/>
      <c r="K111" s="99"/>
      <c r="L111" s="100"/>
    </row>
    <row r="112" spans="2:12">
      <c r="B112" s="6"/>
      <c r="C112" s="7" t="s">
        <v>111</v>
      </c>
      <c r="D112" s="8" t="s">
        <v>51</v>
      </c>
      <c r="E112" s="8" t="s">
        <v>18</v>
      </c>
      <c r="F112" s="16">
        <v>8.6999999999999993</v>
      </c>
      <c r="G112" s="16" t="s">
        <v>13</v>
      </c>
      <c r="H112" s="16"/>
      <c r="I112" s="99"/>
      <c r="J112" s="99"/>
      <c r="K112" s="99"/>
      <c r="L112" s="100"/>
    </row>
    <row r="113" spans="2:12">
      <c r="B113" s="6"/>
      <c r="C113" s="7"/>
      <c r="D113" s="8" t="s">
        <v>21</v>
      </c>
      <c r="E113" s="8" t="s">
        <v>18</v>
      </c>
      <c r="F113" s="16">
        <v>19.7</v>
      </c>
      <c r="G113" s="16" t="s">
        <v>24</v>
      </c>
      <c r="H113" s="16" t="s">
        <v>25</v>
      </c>
      <c r="I113" s="99"/>
      <c r="J113" s="99"/>
      <c r="K113" s="99"/>
      <c r="L113" s="100"/>
    </row>
    <row r="114" spans="2:12" ht="17.100000000000001" thickBot="1">
      <c r="B114" s="83" t="s">
        <v>112</v>
      </c>
      <c r="C114" s="84"/>
      <c r="D114" s="85"/>
      <c r="E114" s="22"/>
      <c r="F114" s="23">
        <f>SUM(F33:F113)</f>
        <v>1562.5000000000005</v>
      </c>
      <c r="G114" s="52"/>
      <c r="H114" s="52"/>
      <c r="I114" s="101"/>
      <c r="J114" s="101"/>
      <c r="K114" s="101"/>
      <c r="L114" s="102"/>
    </row>
    <row r="115" spans="2:12">
      <c r="B115" s="6" t="s">
        <v>113</v>
      </c>
      <c r="C115" s="7"/>
      <c r="D115" s="8" t="s">
        <v>22</v>
      </c>
      <c r="E115" s="8"/>
      <c r="F115" s="16">
        <v>2.5</v>
      </c>
      <c r="G115" s="16" t="s">
        <v>24</v>
      </c>
      <c r="H115" s="16" t="s">
        <v>25</v>
      </c>
      <c r="I115" s="99"/>
      <c r="J115" s="99"/>
      <c r="K115" s="99"/>
      <c r="L115" s="100"/>
    </row>
    <row r="116" spans="2:12">
      <c r="B116" s="6"/>
      <c r="C116" s="7" t="s">
        <v>114</v>
      </c>
      <c r="D116" s="8" t="s">
        <v>20</v>
      </c>
      <c r="E116" s="8" t="s">
        <v>115</v>
      </c>
      <c r="F116" s="16">
        <v>21.3</v>
      </c>
      <c r="G116" s="16" t="s">
        <v>13</v>
      </c>
      <c r="H116" s="16"/>
      <c r="I116" s="99"/>
      <c r="J116" s="99"/>
      <c r="K116" s="99"/>
      <c r="L116" s="100"/>
    </row>
    <row r="117" spans="2:12">
      <c r="B117" s="10"/>
      <c r="C117" s="11" t="s">
        <v>116</v>
      </c>
      <c r="D117" s="12" t="s">
        <v>117</v>
      </c>
      <c r="E117" s="12" t="s">
        <v>115</v>
      </c>
      <c r="F117" s="18">
        <v>23.7</v>
      </c>
      <c r="G117" s="16" t="s">
        <v>13</v>
      </c>
      <c r="H117" s="18"/>
      <c r="I117" s="103"/>
      <c r="J117" s="103"/>
      <c r="K117" s="103"/>
      <c r="L117" s="104"/>
    </row>
    <row r="118" spans="2:12">
      <c r="B118" s="10"/>
      <c r="C118" s="11" t="s">
        <v>118</v>
      </c>
      <c r="D118" s="12" t="s">
        <v>119</v>
      </c>
      <c r="E118" s="12" t="s">
        <v>115</v>
      </c>
      <c r="F118" s="18">
        <v>9.3000000000000007</v>
      </c>
      <c r="G118" s="16" t="s">
        <v>24</v>
      </c>
      <c r="H118" s="18" t="s">
        <v>25</v>
      </c>
      <c r="I118" s="103"/>
      <c r="J118" s="103"/>
      <c r="K118" s="103"/>
      <c r="L118" s="104"/>
    </row>
    <row r="119" spans="2:12">
      <c r="B119" s="10"/>
      <c r="C119" s="11" t="s">
        <v>120</v>
      </c>
      <c r="D119" s="12" t="s">
        <v>119</v>
      </c>
      <c r="E119" s="12" t="s">
        <v>115</v>
      </c>
      <c r="F119" s="18">
        <v>11.2</v>
      </c>
      <c r="G119" s="16" t="s">
        <v>24</v>
      </c>
      <c r="H119" s="18" t="s">
        <v>25</v>
      </c>
      <c r="I119" s="103"/>
      <c r="J119" s="103"/>
      <c r="K119" s="103"/>
      <c r="L119" s="104"/>
    </row>
    <row r="120" spans="2:12">
      <c r="B120" s="10"/>
      <c r="C120" s="11" t="s">
        <v>121</v>
      </c>
      <c r="D120" s="12" t="s">
        <v>119</v>
      </c>
      <c r="E120" s="12" t="s">
        <v>115</v>
      </c>
      <c r="F120" s="18">
        <v>9.1</v>
      </c>
      <c r="G120" s="16" t="s">
        <v>24</v>
      </c>
      <c r="H120" s="18" t="s">
        <v>25</v>
      </c>
      <c r="I120" s="103"/>
      <c r="J120" s="103"/>
      <c r="K120" s="103"/>
      <c r="L120" s="104"/>
    </row>
    <row r="121" spans="2:12">
      <c r="B121" s="10"/>
      <c r="C121" s="11" t="s">
        <v>122</v>
      </c>
      <c r="D121" s="12" t="s">
        <v>119</v>
      </c>
      <c r="E121" s="12" t="s">
        <v>115</v>
      </c>
      <c r="F121" s="18">
        <v>10.199999999999999</v>
      </c>
      <c r="G121" s="16" t="s">
        <v>24</v>
      </c>
      <c r="H121" s="18" t="s">
        <v>25</v>
      </c>
      <c r="I121" s="103"/>
      <c r="J121" s="103"/>
      <c r="K121" s="103"/>
      <c r="L121" s="104"/>
    </row>
    <row r="122" spans="2:12">
      <c r="B122" s="10"/>
      <c r="C122" s="11" t="s">
        <v>123</v>
      </c>
      <c r="D122" s="12" t="s">
        <v>119</v>
      </c>
      <c r="E122" s="12" t="s">
        <v>115</v>
      </c>
      <c r="F122" s="18">
        <v>10.1</v>
      </c>
      <c r="G122" s="16" t="s">
        <v>24</v>
      </c>
      <c r="H122" s="18" t="s">
        <v>25</v>
      </c>
      <c r="I122" s="103"/>
      <c r="J122" s="103"/>
      <c r="K122" s="103"/>
      <c r="L122" s="104"/>
    </row>
    <row r="123" spans="2:12">
      <c r="B123" s="10"/>
      <c r="C123" s="11" t="s">
        <v>124</v>
      </c>
      <c r="D123" s="12" t="s">
        <v>125</v>
      </c>
      <c r="E123" s="12" t="s">
        <v>115</v>
      </c>
      <c r="F123" s="18">
        <v>25.6</v>
      </c>
      <c r="G123" s="16" t="s">
        <v>13</v>
      </c>
      <c r="H123" s="18"/>
      <c r="I123" s="103"/>
      <c r="J123" s="103"/>
      <c r="K123" s="103"/>
      <c r="L123" s="104"/>
    </row>
    <row r="124" spans="2:12">
      <c r="B124" s="10"/>
      <c r="C124" s="11" t="s">
        <v>126</v>
      </c>
      <c r="D124" s="12" t="s">
        <v>119</v>
      </c>
      <c r="E124" s="12" t="s">
        <v>115</v>
      </c>
      <c r="F124" s="18">
        <v>8.8000000000000007</v>
      </c>
      <c r="G124" s="16" t="s">
        <v>24</v>
      </c>
      <c r="H124" s="18" t="s">
        <v>25</v>
      </c>
      <c r="I124" s="103"/>
      <c r="J124" s="103"/>
      <c r="K124" s="103"/>
      <c r="L124" s="104"/>
    </row>
    <row r="125" spans="2:12">
      <c r="B125" s="10"/>
      <c r="C125" s="11" t="s">
        <v>127</v>
      </c>
      <c r="D125" s="12" t="s">
        <v>125</v>
      </c>
      <c r="E125" s="12" t="s">
        <v>115</v>
      </c>
      <c r="F125" s="18">
        <v>24.2</v>
      </c>
      <c r="G125" s="16" t="s">
        <v>13</v>
      </c>
      <c r="H125" s="18"/>
      <c r="I125" s="103"/>
      <c r="J125" s="103"/>
      <c r="K125" s="103"/>
      <c r="L125" s="104"/>
    </row>
    <row r="126" spans="2:12">
      <c r="B126" s="10"/>
      <c r="C126" s="11" t="s">
        <v>128</v>
      </c>
      <c r="D126" s="12" t="s">
        <v>119</v>
      </c>
      <c r="E126" s="12" t="s">
        <v>115</v>
      </c>
      <c r="F126" s="18">
        <v>8.9</v>
      </c>
      <c r="G126" s="16" t="s">
        <v>24</v>
      </c>
      <c r="H126" s="18" t="s">
        <v>25</v>
      </c>
      <c r="I126" s="103"/>
      <c r="J126" s="103"/>
      <c r="K126" s="103"/>
      <c r="L126" s="104"/>
    </row>
    <row r="127" spans="2:12">
      <c r="B127" s="10"/>
      <c r="C127" s="11" t="s">
        <v>129</v>
      </c>
      <c r="D127" s="12" t="s">
        <v>130</v>
      </c>
      <c r="E127" s="12" t="s">
        <v>115</v>
      </c>
      <c r="F127" s="18">
        <v>12.5</v>
      </c>
      <c r="G127" s="16" t="s">
        <v>13</v>
      </c>
      <c r="H127" s="18"/>
      <c r="I127" s="103"/>
      <c r="J127" s="103"/>
      <c r="K127" s="103"/>
      <c r="L127" s="104"/>
    </row>
    <row r="128" spans="2:12">
      <c r="B128" s="10"/>
      <c r="C128" s="11" t="s">
        <v>131</v>
      </c>
      <c r="D128" s="12" t="s">
        <v>130</v>
      </c>
      <c r="E128" s="12" t="s">
        <v>115</v>
      </c>
      <c r="F128" s="18">
        <v>6.5</v>
      </c>
      <c r="G128" s="16" t="s">
        <v>13</v>
      </c>
      <c r="H128" s="18"/>
      <c r="I128" s="103"/>
      <c r="J128" s="103"/>
      <c r="K128" s="103"/>
      <c r="L128" s="104"/>
    </row>
    <row r="129" spans="2:14">
      <c r="B129" s="10"/>
      <c r="C129" s="11" t="s">
        <v>132</v>
      </c>
      <c r="D129" s="12" t="s">
        <v>133</v>
      </c>
      <c r="E129" s="12" t="s">
        <v>12</v>
      </c>
      <c r="F129" s="18">
        <v>5.6</v>
      </c>
      <c r="G129" s="16" t="s">
        <v>36</v>
      </c>
      <c r="H129" s="18"/>
      <c r="I129" s="103"/>
      <c r="J129" s="103"/>
      <c r="K129" s="103"/>
      <c r="L129" s="104"/>
      <c r="N129" s="33"/>
    </row>
    <row r="130" spans="2:14">
      <c r="B130" s="10"/>
      <c r="C130" s="11" t="s">
        <v>134</v>
      </c>
      <c r="D130" s="12" t="s">
        <v>130</v>
      </c>
      <c r="E130" s="12" t="s">
        <v>115</v>
      </c>
      <c r="F130" s="18">
        <v>3.6</v>
      </c>
      <c r="G130" s="16" t="s">
        <v>13</v>
      </c>
      <c r="H130" s="18"/>
      <c r="I130" s="103"/>
      <c r="J130" s="103"/>
      <c r="K130" s="103"/>
      <c r="L130" s="104"/>
    </row>
    <row r="131" spans="2:14">
      <c r="B131" s="10"/>
      <c r="C131" s="11" t="s">
        <v>135</v>
      </c>
      <c r="D131" s="12" t="s">
        <v>119</v>
      </c>
      <c r="E131" s="12" t="s">
        <v>115</v>
      </c>
      <c r="F131" s="18">
        <v>8</v>
      </c>
      <c r="G131" s="16" t="s">
        <v>24</v>
      </c>
      <c r="H131" s="18" t="s">
        <v>25</v>
      </c>
      <c r="I131" s="103"/>
      <c r="J131" s="103"/>
      <c r="K131" s="103"/>
      <c r="L131" s="104"/>
    </row>
    <row r="132" spans="2:14">
      <c r="B132" s="10"/>
      <c r="C132" s="11" t="s">
        <v>136</v>
      </c>
      <c r="D132" s="12" t="s">
        <v>119</v>
      </c>
      <c r="E132" s="12" t="s">
        <v>115</v>
      </c>
      <c r="F132" s="18">
        <v>8</v>
      </c>
      <c r="G132" s="16" t="s">
        <v>24</v>
      </c>
      <c r="H132" s="18" t="s">
        <v>25</v>
      </c>
      <c r="I132" s="103"/>
      <c r="J132" s="103"/>
      <c r="K132" s="103"/>
      <c r="L132" s="104"/>
    </row>
    <row r="133" spans="2:14">
      <c r="B133" s="10"/>
      <c r="C133" s="11" t="s">
        <v>137</v>
      </c>
      <c r="D133" s="12" t="s">
        <v>20</v>
      </c>
      <c r="E133" s="12" t="s">
        <v>115</v>
      </c>
      <c r="F133" s="18">
        <v>17.600000000000001</v>
      </c>
      <c r="G133" s="16" t="s">
        <v>13</v>
      </c>
      <c r="H133" s="18"/>
      <c r="I133" s="103"/>
      <c r="J133" s="103"/>
      <c r="K133" s="103"/>
      <c r="L133" s="104"/>
    </row>
    <row r="134" spans="2:14">
      <c r="B134" s="10"/>
      <c r="C134" s="11" t="s">
        <v>138</v>
      </c>
      <c r="D134" s="12" t="s">
        <v>20</v>
      </c>
      <c r="E134" s="12" t="s">
        <v>115</v>
      </c>
      <c r="F134" s="18">
        <v>15.6</v>
      </c>
      <c r="G134" s="16" t="s">
        <v>13</v>
      </c>
      <c r="H134" s="18"/>
      <c r="I134" s="103"/>
      <c r="J134" s="103"/>
      <c r="K134" s="103"/>
      <c r="L134" s="104"/>
    </row>
    <row r="135" spans="2:14">
      <c r="B135" s="10"/>
      <c r="C135" s="11" t="s">
        <v>139</v>
      </c>
      <c r="D135" s="12" t="s">
        <v>17</v>
      </c>
      <c r="E135" s="12" t="s">
        <v>115</v>
      </c>
      <c r="F135" s="18">
        <v>19.5</v>
      </c>
      <c r="G135" s="16" t="s">
        <v>13</v>
      </c>
      <c r="H135" s="18"/>
      <c r="I135" s="103"/>
      <c r="J135" s="103"/>
      <c r="K135" s="103"/>
      <c r="L135" s="104"/>
    </row>
    <row r="136" spans="2:14">
      <c r="B136" s="10"/>
      <c r="C136" s="11" t="s">
        <v>140</v>
      </c>
      <c r="D136" s="12" t="s">
        <v>17</v>
      </c>
      <c r="E136" s="12" t="s">
        <v>115</v>
      </c>
      <c r="F136" s="18">
        <v>10.9</v>
      </c>
      <c r="G136" s="16" t="s">
        <v>13</v>
      </c>
      <c r="H136" s="18"/>
      <c r="I136" s="103"/>
      <c r="J136" s="103"/>
      <c r="K136" s="103"/>
      <c r="L136" s="104"/>
    </row>
    <row r="137" spans="2:14">
      <c r="B137" s="10"/>
      <c r="C137" s="11" t="s">
        <v>141</v>
      </c>
      <c r="D137" s="12" t="s">
        <v>14</v>
      </c>
      <c r="E137" s="12" t="s">
        <v>15</v>
      </c>
      <c r="F137" s="18">
        <v>3.3</v>
      </c>
      <c r="G137" s="16" t="s">
        <v>13</v>
      </c>
      <c r="H137" s="18"/>
      <c r="I137" s="103"/>
      <c r="J137" s="103"/>
      <c r="K137" s="103"/>
      <c r="L137" s="104"/>
    </row>
    <row r="138" spans="2:14">
      <c r="B138" s="10"/>
      <c r="C138" s="11" t="s">
        <v>142</v>
      </c>
      <c r="D138" s="12" t="s">
        <v>33</v>
      </c>
      <c r="E138" s="12" t="s">
        <v>15</v>
      </c>
      <c r="F138" s="18">
        <v>1.3</v>
      </c>
      <c r="G138" s="16" t="s">
        <v>13</v>
      </c>
      <c r="H138" s="18"/>
      <c r="I138" s="103"/>
      <c r="J138" s="103"/>
      <c r="K138" s="103"/>
      <c r="L138" s="104"/>
    </row>
    <row r="139" spans="2:14">
      <c r="B139" s="10"/>
      <c r="C139" s="11" t="s">
        <v>143</v>
      </c>
      <c r="D139" s="12" t="s">
        <v>144</v>
      </c>
      <c r="E139" s="12" t="s">
        <v>12</v>
      </c>
      <c r="F139" s="18">
        <v>2.2999999999999998</v>
      </c>
      <c r="G139" s="16" t="s">
        <v>36</v>
      </c>
      <c r="H139" s="18"/>
      <c r="I139" s="103"/>
      <c r="J139" s="103"/>
      <c r="K139" s="103"/>
      <c r="L139" s="104"/>
    </row>
    <row r="140" spans="2:14">
      <c r="B140" s="10"/>
      <c r="C140" s="11" t="s">
        <v>145</v>
      </c>
      <c r="D140" s="12" t="s">
        <v>33</v>
      </c>
      <c r="E140" s="12" t="s">
        <v>15</v>
      </c>
      <c r="F140" s="18">
        <v>1.4</v>
      </c>
      <c r="G140" s="16" t="s">
        <v>13</v>
      </c>
      <c r="H140" s="18"/>
      <c r="I140" s="103"/>
      <c r="J140" s="103"/>
      <c r="K140" s="103"/>
      <c r="L140" s="104"/>
    </row>
    <row r="141" spans="2:14">
      <c r="B141" s="10"/>
      <c r="C141" s="11" t="s">
        <v>145</v>
      </c>
      <c r="D141" s="12" t="s">
        <v>14</v>
      </c>
      <c r="E141" s="12" t="s">
        <v>15</v>
      </c>
      <c r="F141" s="18">
        <v>3.4</v>
      </c>
      <c r="G141" s="16" t="s">
        <v>13</v>
      </c>
      <c r="H141" s="18"/>
      <c r="I141" s="103"/>
      <c r="J141" s="103"/>
      <c r="K141" s="103"/>
      <c r="L141" s="104"/>
    </row>
    <row r="142" spans="2:14">
      <c r="B142" s="10"/>
      <c r="C142" s="11" t="s">
        <v>146</v>
      </c>
      <c r="D142" s="12" t="s">
        <v>82</v>
      </c>
      <c r="E142" s="12"/>
      <c r="F142" s="18">
        <v>4.2</v>
      </c>
      <c r="G142" s="16"/>
      <c r="H142" s="18"/>
      <c r="I142" s="103"/>
      <c r="J142" s="103"/>
      <c r="K142" s="103"/>
      <c r="L142" s="104"/>
    </row>
    <row r="143" spans="2:14">
      <c r="B143" s="10"/>
      <c r="C143" s="11" t="s">
        <v>147</v>
      </c>
      <c r="D143" s="12" t="s">
        <v>148</v>
      </c>
      <c r="E143" s="12" t="s">
        <v>149</v>
      </c>
      <c r="F143" s="18">
        <v>6.3</v>
      </c>
      <c r="G143" s="16" t="s">
        <v>24</v>
      </c>
      <c r="H143" s="18" t="s">
        <v>36</v>
      </c>
      <c r="I143" s="103"/>
      <c r="J143" s="103"/>
      <c r="K143" s="103"/>
      <c r="L143" s="104"/>
    </row>
    <row r="144" spans="2:14">
      <c r="B144" s="10"/>
      <c r="C144" s="11" t="s">
        <v>150</v>
      </c>
      <c r="D144" s="12" t="s">
        <v>151</v>
      </c>
      <c r="E144" s="12" t="s">
        <v>15</v>
      </c>
      <c r="F144" s="18">
        <v>5.5</v>
      </c>
      <c r="G144" s="16" t="s">
        <v>13</v>
      </c>
      <c r="H144" s="18"/>
      <c r="I144" s="103"/>
      <c r="J144" s="103"/>
      <c r="K144" s="103"/>
      <c r="L144" s="104"/>
    </row>
    <row r="145" spans="2:12">
      <c r="B145" s="10"/>
      <c r="C145" s="11" t="s">
        <v>152</v>
      </c>
      <c r="D145" s="12" t="s">
        <v>11</v>
      </c>
      <c r="E145" s="12" t="s">
        <v>12</v>
      </c>
      <c r="F145" s="18">
        <v>3</v>
      </c>
      <c r="G145" s="16" t="s">
        <v>36</v>
      </c>
      <c r="H145" s="18"/>
      <c r="I145" s="103"/>
      <c r="J145" s="103"/>
      <c r="K145" s="103"/>
      <c r="L145" s="104"/>
    </row>
    <row r="146" spans="2:12">
      <c r="B146" s="10"/>
      <c r="C146" s="11"/>
      <c r="D146" s="12" t="s">
        <v>22</v>
      </c>
      <c r="E146" s="12" t="s">
        <v>23</v>
      </c>
      <c r="F146" s="18">
        <v>3.3</v>
      </c>
      <c r="G146" s="16" t="s">
        <v>24</v>
      </c>
      <c r="H146" s="18" t="s">
        <v>25</v>
      </c>
      <c r="I146" s="103"/>
      <c r="J146" s="103"/>
      <c r="K146" s="103"/>
      <c r="L146" s="104"/>
    </row>
    <row r="147" spans="2:12">
      <c r="B147" s="10"/>
      <c r="C147" s="11"/>
      <c r="D147" s="12" t="s">
        <v>17</v>
      </c>
      <c r="E147" s="12" t="s">
        <v>115</v>
      </c>
      <c r="F147" s="18">
        <v>6.1</v>
      </c>
      <c r="G147" s="16" t="s">
        <v>13</v>
      </c>
      <c r="H147" s="18"/>
      <c r="I147" s="103"/>
      <c r="J147" s="103"/>
      <c r="K147" s="103"/>
      <c r="L147" s="104"/>
    </row>
    <row r="148" spans="2:12">
      <c r="B148" s="10"/>
      <c r="C148" s="11"/>
      <c r="D148" s="12" t="s">
        <v>17</v>
      </c>
      <c r="E148" s="12" t="s">
        <v>115</v>
      </c>
      <c r="F148" s="18">
        <v>15</v>
      </c>
      <c r="G148" s="16" t="s">
        <v>13</v>
      </c>
      <c r="H148" s="18"/>
      <c r="I148" s="103"/>
      <c r="J148" s="103"/>
      <c r="K148" s="103"/>
      <c r="L148" s="104"/>
    </row>
    <row r="149" spans="2:12">
      <c r="B149" s="10"/>
      <c r="C149" s="11"/>
      <c r="D149" s="12" t="s">
        <v>21</v>
      </c>
      <c r="E149" s="12" t="s">
        <v>15</v>
      </c>
      <c r="F149" s="18">
        <v>24.5</v>
      </c>
      <c r="G149" s="16" t="s">
        <v>24</v>
      </c>
      <c r="H149" s="18" t="s">
        <v>25</v>
      </c>
      <c r="I149" s="103"/>
      <c r="J149" s="103"/>
      <c r="K149" s="103"/>
      <c r="L149" s="104"/>
    </row>
    <row r="150" spans="2:12">
      <c r="B150" s="10"/>
      <c r="C150" s="11"/>
      <c r="D150" s="12" t="s">
        <v>22</v>
      </c>
      <c r="E150" s="12" t="s">
        <v>23</v>
      </c>
      <c r="F150" s="18">
        <v>4.7</v>
      </c>
      <c r="G150" s="16" t="s">
        <v>24</v>
      </c>
      <c r="H150" s="18" t="s">
        <v>25</v>
      </c>
      <c r="I150" s="103"/>
      <c r="J150" s="103"/>
      <c r="K150" s="103"/>
      <c r="L150" s="104"/>
    </row>
    <row r="151" spans="2:12">
      <c r="B151" s="10"/>
      <c r="C151" s="11">
        <v>202</v>
      </c>
      <c r="D151" s="12" t="s">
        <v>144</v>
      </c>
      <c r="E151" s="12" t="s">
        <v>12</v>
      </c>
      <c r="F151" s="18">
        <v>2</v>
      </c>
      <c r="G151" s="16" t="s">
        <v>36</v>
      </c>
      <c r="H151" s="18"/>
      <c r="I151" s="99"/>
      <c r="J151" s="99"/>
      <c r="K151" s="99"/>
      <c r="L151" s="100"/>
    </row>
    <row r="152" spans="2:12">
      <c r="B152" s="10"/>
      <c r="C152" s="11">
        <v>203</v>
      </c>
      <c r="D152" s="12" t="s">
        <v>153</v>
      </c>
      <c r="E152" s="12" t="s">
        <v>12</v>
      </c>
      <c r="F152" s="18"/>
      <c r="G152" s="16" t="s">
        <v>27</v>
      </c>
      <c r="H152" s="18"/>
      <c r="I152" s="103"/>
      <c r="J152" s="103"/>
      <c r="K152" s="103"/>
      <c r="L152" s="104"/>
    </row>
    <row r="153" spans="2:12">
      <c r="B153" s="10"/>
      <c r="C153" s="11">
        <v>203</v>
      </c>
      <c r="D153" s="12" t="s">
        <v>153</v>
      </c>
      <c r="E153" s="12" t="s">
        <v>12</v>
      </c>
      <c r="F153" s="18"/>
      <c r="G153" s="16" t="s">
        <v>27</v>
      </c>
      <c r="H153" s="18"/>
      <c r="I153" s="103"/>
      <c r="J153" s="103"/>
      <c r="K153" s="103"/>
      <c r="L153" s="104"/>
    </row>
    <row r="154" spans="2:12">
      <c r="B154" s="10"/>
      <c r="C154" s="11">
        <v>203</v>
      </c>
      <c r="D154" s="12" t="s">
        <v>17</v>
      </c>
      <c r="E154" s="12" t="s">
        <v>115</v>
      </c>
      <c r="F154" s="18">
        <v>56.1</v>
      </c>
      <c r="G154" s="16" t="s">
        <v>13</v>
      </c>
      <c r="H154" s="18"/>
      <c r="I154" s="99"/>
      <c r="J154" s="99"/>
      <c r="K154" s="99"/>
      <c r="L154" s="100"/>
    </row>
    <row r="155" spans="2:12">
      <c r="B155" s="10"/>
      <c r="C155" s="11">
        <v>204</v>
      </c>
      <c r="D155" s="12" t="s">
        <v>151</v>
      </c>
      <c r="E155" s="12" t="s">
        <v>15</v>
      </c>
      <c r="F155" s="18">
        <v>5.5</v>
      </c>
      <c r="G155" s="16" t="s">
        <v>13</v>
      </c>
      <c r="H155" s="18"/>
      <c r="I155" s="99"/>
      <c r="J155" s="99"/>
      <c r="K155" s="99"/>
      <c r="L155" s="100"/>
    </row>
    <row r="156" spans="2:12">
      <c r="B156" s="10"/>
      <c r="C156" s="11">
        <v>207</v>
      </c>
      <c r="D156" s="12" t="s">
        <v>49</v>
      </c>
      <c r="E156" s="12" t="s">
        <v>18</v>
      </c>
      <c r="F156" s="18">
        <v>18.899999999999999</v>
      </c>
      <c r="G156" s="16" t="s">
        <v>13</v>
      </c>
      <c r="H156" s="18"/>
      <c r="I156" s="99"/>
      <c r="J156" s="99"/>
      <c r="K156" s="99"/>
      <c r="L156" s="100"/>
    </row>
    <row r="157" spans="2:12">
      <c r="B157" s="10"/>
      <c r="C157" s="11">
        <v>208</v>
      </c>
      <c r="D157" s="12" t="s">
        <v>49</v>
      </c>
      <c r="E157" s="12" t="s">
        <v>18</v>
      </c>
      <c r="F157" s="18">
        <v>15.9</v>
      </c>
      <c r="G157" s="16" t="s">
        <v>13</v>
      </c>
      <c r="H157" s="18"/>
      <c r="I157" s="99"/>
      <c r="J157" s="99"/>
      <c r="K157" s="99"/>
      <c r="L157" s="100"/>
    </row>
    <row r="158" spans="2:12">
      <c r="B158" s="10"/>
      <c r="C158" s="11">
        <v>210</v>
      </c>
      <c r="D158" s="12" t="s">
        <v>154</v>
      </c>
      <c r="E158" s="12" t="s">
        <v>18</v>
      </c>
      <c r="F158" s="18">
        <v>25.6</v>
      </c>
      <c r="G158" s="16" t="s">
        <v>13</v>
      </c>
      <c r="H158" s="18"/>
      <c r="I158" s="103"/>
      <c r="J158" s="103"/>
      <c r="K158" s="103"/>
      <c r="L158" s="104"/>
    </row>
    <row r="159" spans="2:12">
      <c r="B159" s="10"/>
      <c r="C159" s="11">
        <v>212</v>
      </c>
      <c r="D159" s="12" t="s">
        <v>155</v>
      </c>
      <c r="E159" s="12" t="s">
        <v>18</v>
      </c>
      <c r="F159" s="18">
        <v>62.1</v>
      </c>
      <c r="G159" s="16" t="s">
        <v>13</v>
      </c>
      <c r="H159" s="18"/>
      <c r="I159" s="103"/>
      <c r="J159" s="103"/>
      <c r="K159" s="103"/>
      <c r="L159" s="104"/>
    </row>
    <row r="160" spans="2:12">
      <c r="B160" s="10"/>
      <c r="C160" s="11">
        <v>214</v>
      </c>
      <c r="D160" s="12" t="s">
        <v>49</v>
      </c>
      <c r="E160" s="12" t="s">
        <v>18</v>
      </c>
      <c r="F160" s="18">
        <v>10.5</v>
      </c>
      <c r="G160" s="16" t="s">
        <v>13</v>
      </c>
      <c r="H160" s="18"/>
      <c r="I160" s="99"/>
      <c r="J160" s="99"/>
      <c r="K160" s="99"/>
      <c r="L160" s="100"/>
    </row>
    <row r="161" spans="2:14">
      <c r="B161" s="10"/>
      <c r="C161" s="11">
        <v>215</v>
      </c>
      <c r="D161" s="12" t="s">
        <v>49</v>
      </c>
      <c r="E161" s="12" t="s">
        <v>18</v>
      </c>
      <c r="F161" s="18">
        <v>20.3</v>
      </c>
      <c r="G161" s="16" t="s">
        <v>13</v>
      </c>
      <c r="H161" s="18"/>
      <c r="I161" s="99"/>
      <c r="J161" s="99"/>
      <c r="K161" s="99"/>
      <c r="L161" s="100"/>
    </row>
    <row r="162" spans="2:14">
      <c r="B162" s="10"/>
      <c r="C162" s="11">
        <v>216</v>
      </c>
      <c r="D162" s="12" t="s">
        <v>49</v>
      </c>
      <c r="E162" s="12" t="s">
        <v>18</v>
      </c>
      <c r="F162" s="18">
        <v>9.6999999999999993</v>
      </c>
      <c r="G162" s="16" t="s">
        <v>13</v>
      </c>
      <c r="H162" s="18"/>
      <c r="I162" s="99"/>
      <c r="J162" s="99"/>
      <c r="K162" s="99"/>
      <c r="L162" s="100"/>
    </row>
    <row r="163" spans="2:14">
      <c r="B163" s="10"/>
      <c r="C163" s="11">
        <v>217</v>
      </c>
      <c r="D163" s="12" t="s">
        <v>49</v>
      </c>
      <c r="E163" s="12" t="s">
        <v>18</v>
      </c>
      <c r="F163" s="18">
        <v>9.6</v>
      </c>
      <c r="G163" s="16" t="s">
        <v>13</v>
      </c>
      <c r="H163" s="18"/>
      <c r="I163" s="99"/>
      <c r="J163" s="99"/>
      <c r="K163" s="99"/>
      <c r="L163" s="100"/>
    </row>
    <row r="164" spans="2:14">
      <c r="B164" s="10"/>
      <c r="C164" s="11">
        <v>222</v>
      </c>
      <c r="D164" s="12" t="s">
        <v>11</v>
      </c>
      <c r="E164" s="12" t="s">
        <v>12</v>
      </c>
      <c r="F164" s="18">
        <v>2.9</v>
      </c>
      <c r="G164" s="16" t="s">
        <v>36</v>
      </c>
      <c r="H164" s="18"/>
      <c r="I164" s="99"/>
      <c r="J164" s="99"/>
      <c r="K164" s="99"/>
      <c r="L164" s="100"/>
    </row>
    <row r="165" spans="2:14">
      <c r="B165" s="10"/>
      <c r="C165" s="11"/>
      <c r="D165" s="12" t="s">
        <v>21</v>
      </c>
      <c r="E165" s="12" t="s">
        <v>15</v>
      </c>
      <c r="F165" s="18">
        <v>15.2</v>
      </c>
      <c r="G165" s="16" t="s">
        <v>24</v>
      </c>
      <c r="H165" s="18" t="s">
        <v>25</v>
      </c>
      <c r="I165" s="99"/>
      <c r="J165" s="99"/>
      <c r="K165" s="99"/>
      <c r="L165" s="100"/>
    </row>
    <row r="166" spans="2:14">
      <c r="B166" s="10"/>
      <c r="C166" s="11"/>
      <c r="D166" s="12" t="s">
        <v>33</v>
      </c>
      <c r="E166" s="12" t="s">
        <v>15</v>
      </c>
      <c r="F166" s="18">
        <v>1.4</v>
      </c>
      <c r="G166" s="16" t="s">
        <v>13</v>
      </c>
      <c r="H166" s="18"/>
      <c r="I166" s="103"/>
      <c r="J166" s="103"/>
      <c r="K166" s="103"/>
      <c r="L166" s="104"/>
    </row>
    <row r="167" spans="2:14">
      <c r="B167" s="10"/>
      <c r="C167" s="11"/>
      <c r="D167" s="12" t="s">
        <v>33</v>
      </c>
      <c r="E167" s="12" t="s">
        <v>15</v>
      </c>
      <c r="F167" s="18">
        <v>1.4</v>
      </c>
      <c r="G167" s="16" t="s">
        <v>13</v>
      </c>
      <c r="H167" s="18"/>
      <c r="I167" s="103"/>
      <c r="J167" s="103"/>
      <c r="K167" s="103"/>
      <c r="L167" s="104"/>
    </row>
    <row r="168" spans="2:14">
      <c r="B168" s="13"/>
      <c r="C168" s="14"/>
      <c r="D168" s="15" t="s">
        <v>87</v>
      </c>
      <c r="E168" s="15" t="s">
        <v>18</v>
      </c>
      <c r="F168" s="19">
        <v>4.4000000000000004</v>
      </c>
      <c r="G168" s="16" t="s">
        <v>13</v>
      </c>
      <c r="H168" s="19"/>
      <c r="I168" s="99"/>
      <c r="J168" s="99"/>
      <c r="K168" s="99"/>
      <c r="L168" s="100"/>
    </row>
    <row r="169" spans="2:14" ht="17.100000000000001" thickBot="1">
      <c r="B169" s="83" t="s">
        <v>156</v>
      </c>
      <c r="C169" s="84"/>
      <c r="D169" s="85"/>
      <c r="E169" s="53"/>
      <c r="F169" s="23">
        <f>SUM(F115:F168)</f>
        <v>618.49999999999989</v>
      </c>
      <c r="G169" s="52"/>
      <c r="H169" s="52"/>
      <c r="I169" s="101"/>
      <c r="J169" s="101"/>
      <c r="K169" s="101"/>
      <c r="L169" s="102"/>
    </row>
    <row r="170" spans="2:14">
      <c r="B170" s="25" t="s">
        <v>157</v>
      </c>
      <c r="C170" s="26"/>
      <c r="D170" s="27" t="s">
        <v>22</v>
      </c>
      <c r="E170" s="27" t="s">
        <v>23</v>
      </c>
      <c r="F170" s="28">
        <v>2.5</v>
      </c>
      <c r="G170" s="16" t="s">
        <v>24</v>
      </c>
      <c r="H170" s="28" t="s">
        <v>25</v>
      </c>
      <c r="I170" s="99"/>
      <c r="J170" s="99"/>
      <c r="K170" s="99"/>
      <c r="L170" s="100"/>
    </row>
    <row r="171" spans="2:14">
      <c r="B171" s="13"/>
      <c r="C171" s="14" t="s">
        <v>114</v>
      </c>
      <c r="D171" s="15" t="s">
        <v>20</v>
      </c>
      <c r="E171" s="15" t="s">
        <v>115</v>
      </c>
      <c r="F171" s="19">
        <v>21.3</v>
      </c>
      <c r="G171" s="16" t="s">
        <v>24</v>
      </c>
      <c r="H171" s="18" t="s">
        <v>25</v>
      </c>
      <c r="I171" s="99"/>
      <c r="J171" s="99"/>
      <c r="K171" s="99"/>
      <c r="L171" s="100"/>
    </row>
    <row r="172" spans="2:14">
      <c r="B172" s="13"/>
      <c r="C172" s="14" t="s">
        <v>158</v>
      </c>
      <c r="D172" s="15" t="s">
        <v>119</v>
      </c>
      <c r="E172" s="15" t="s">
        <v>115</v>
      </c>
      <c r="F172" s="19">
        <v>11</v>
      </c>
      <c r="G172" s="16" t="s">
        <v>24</v>
      </c>
      <c r="H172" s="18" t="s">
        <v>25</v>
      </c>
      <c r="I172" s="99"/>
      <c r="J172" s="99"/>
      <c r="K172" s="99"/>
      <c r="L172" s="100"/>
      <c r="N172" s="33"/>
    </row>
    <row r="173" spans="2:14">
      <c r="B173" s="13"/>
      <c r="C173" s="14" t="s">
        <v>159</v>
      </c>
      <c r="D173" s="15" t="s">
        <v>119</v>
      </c>
      <c r="E173" s="15" t="s">
        <v>115</v>
      </c>
      <c r="F173" s="19">
        <v>10.8</v>
      </c>
      <c r="G173" s="16" t="s">
        <v>24</v>
      </c>
      <c r="H173" s="18" t="s">
        <v>25</v>
      </c>
      <c r="I173" s="99"/>
      <c r="J173" s="99"/>
      <c r="K173" s="99"/>
      <c r="L173" s="100"/>
    </row>
    <row r="174" spans="2:14">
      <c r="B174" s="13"/>
      <c r="C174" s="14" t="s">
        <v>160</v>
      </c>
      <c r="D174" s="15" t="s">
        <v>119</v>
      </c>
      <c r="E174" s="15" t="s">
        <v>115</v>
      </c>
      <c r="F174" s="19">
        <v>20.399999999999999</v>
      </c>
      <c r="G174" s="16" t="s">
        <v>24</v>
      </c>
      <c r="H174" s="18" t="s">
        <v>25</v>
      </c>
      <c r="I174" s="99"/>
      <c r="J174" s="99"/>
      <c r="K174" s="99"/>
      <c r="L174" s="100"/>
    </row>
    <row r="175" spans="2:14">
      <c r="B175" s="13"/>
      <c r="C175" s="14" t="s">
        <v>161</v>
      </c>
      <c r="D175" s="15" t="s">
        <v>119</v>
      </c>
      <c r="E175" s="15" t="s">
        <v>115</v>
      </c>
      <c r="F175" s="19">
        <v>9.5</v>
      </c>
      <c r="G175" s="16" t="s">
        <v>24</v>
      </c>
      <c r="H175" s="18" t="s">
        <v>25</v>
      </c>
      <c r="I175" s="99"/>
      <c r="J175" s="99"/>
      <c r="K175" s="99"/>
      <c r="L175" s="100"/>
    </row>
    <row r="176" spans="2:14">
      <c r="B176" s="13"/>
      <c r="C176" s="14" t="s">
        <v>162</v>
      </c>
      <c r="D176" s="15" t="s">
        <v>119</v>
      </c>
      <c r="E176" s="15" t="s">
        <v>115</v>
      </c>
      <c r="F176" s="19">
        <v>10.9</v>
      </c>
      <c r="G176" s="16" t="s">
        <v>24</v>
      </c>
      <c r="H176" s="18" t="s">
        <v>25</v>
      </c>
      <c r="I176" s="99"/>
      <c r="J176" s="99"/>
      <c r="K176" s="99"/>
      <c r="L176" s="100"/>
    </row>
    <row r="177" spans="2:12">
      <c r="B177" s="13"/>
      <c r="C177" s="14" t="s">
        <v>163</v>
      </c>
      <c r="D177" s="15" t="s">
        <v>119</v>
      </c>
      <c r="E177" s="15" t="s">
        <v>115</v>
      </c>
      <c r="F177" s="19">
        <v>10.9</v>
      </c>
      <c r="G177" s="16" t="s">
        <v>24</v>
      </c>
      <c r="H177" s="18" t="s">
        <v>25</v>
      </c>
      <c r="I177" s="99"/>
      <c r="J177" s="99"/>
      <c r="K177" s="99"/>
      <c r="L177" s="100"/>
    </row>
    <row r="178" spans="2:12">
      <c r="B178" s="13"/>
      <c r="C178" s="14" t="s">
        <v>164</v>
      </c>
      <c r="D178" s="15" t="s">
        <v>119</v>
      </c>
      <c r="E178" s="15" t="s">
        <v>115</v>
      </c>
      <c r="F178" s="19">
        <v>13.5</v>
      </c>
      <c r="G178" s="16" t="s">
        <v>24</v>
      </c>
      <c r="H178" s="18" t="s">
        <v>25</v>
      </c>
      <c r="I178" s="99"/>
      <c r="J178" s="99"/>
      <c r="K178" s="99"/>
      <c r="L178" s="100"/>
    </row>
    <row r="179" spans="2:12">
      <c r="B179" s="13"/>
      <c r="C179" s="14" t="s">
        <v>165</v>
      </c>
      <c r="D179" s="15" t="s">
        <v>125</v>
      </c>
      <c r="E179" s="15" t="s">
        <v>115</v>
      </c>
      <c r="F179" s="19">
        <v>24.2</v>
      </c>
      <c r="G179" s="16" t="s">
        <v>13</v>
      </c>
      <c r="H179" s="19"/>
      <c r="I179" s="99"/>
      <c r="J179" s="99"/>
      <c r="K179" s="99"/>
      <c r="L179" s="100"/>
    </row>
    <row r="180" spans="2:12">
      <c r="B180" s="13"/>
      <c r="C180" s="14" t="s">
        <v>166</v>
      </c>
      <c r="D180" s="15" t="s">
        <v>119</v>
      </c>
      <c r="E180" s="15" t="s">
        <v>115</v>
      </c>
      <c r="F180" s="19">
        <v>10.8</v>
      </c>
      <c r="G180" s="16" t="s">
        <v>24</v>
      </c>
      <c r="H180" s="18" t="s">
        <v>25</v>
      </c>
      <c r="I180" s="99"/>
      <c r="J180" s="99"/>
      <c r="K180" s="99"/>
      <c r="L180" s="100"/>
    </row>
    <row r="181" spans="2:12">
      <c r="B181" s="13"/>
      <c r="C181" s="14" t="s">
        <v>167</v>
      </c>
      <c r="D181" s="15" t="s">
        <v>125</v>
      </c>
      <c r="E181" s="15" t="s">
        <v>115</v>
      </c>
      <c r="F181" s="19">
        <v>33.700000000000003</v>
      </c>
      <c r="G181" s="16" t="s">
        <v>13</v>
      </c>
      <c r="H181" s="19"/>
      <c r="I181" s="99"/>
      <c r="J181" s="99"/>
      <c r="K181" s="99"/>
      <c r="L181" s="100"/>
    </row>
    <row r="182" spans="2:12">
      <c r="B182" s="13"/>
      <c r="C182" s="14" t="s">
        <v>168</v>
      </c>
      <c r="D182" s="15" t="s">
        <v>130</v>
      </c>
      <c r="E182" s="15" t="s">
        <v>115</v>
      </c>
      <c r="F182" s="19">
        <v>11.8</v>
      </c>
      <c r="G182" s="16" t="s">
        <v>13</v>
      </c>
      <c r="H182" s="19"/>
      <c r="I182" s="99"/>
      <c r="J182" s="99"/>
      <c r="K182" s="99"/>
      <c r="L182" s="100"/>
    </row>
    <row r="183" spans="2:12">
      <c r="B183" s="13"/>
      <c r="C183" s="14" t="s">
        <v>169</v>
      </c>
      <c r="D183" s="15" t="s">
        <v>130</v>
      </c>
      <c r="E183" s="15" t="s">
        <v>115</v>
      </c>
      <c r="F183" s="19">
        <v>6.6</v>
      </c>
      <c r="G183" s="16" t="s">
        <v>13</v>
      </c>
      <c r="H183" s="19"/>
      <c r="I183" s="99"/>
      <c r="J183" s="99"/>
      <c r="K183" s="99"/>
      <c r="L183" s="100"/>
    </row>
    <row r="184" spans="2:12">
      <c r="B184" s="13"/>
      <c r="C184" s="14" t="s">
        <v>170</v>
      </c>
      <c r="D184" s="15" t="s">
        <v>133</v>
      </c>
      <c r="E184" s="15" t="s">
        <v>12</v>
      </c>
      <c r="F184" s="19">
        <v>6.4</v>
      </c>
      <c r="G184" s="16" t="s">
        <v>36</v>
      </c>
      <c r="H184" s="19"/>
      <c r="I184" s="99"/>
      <c r="J184" s="99"/>
      <c r="K184" s="99"/>
      <c r="L184" s="100"/>
    </row>
    <row r="185" spans="2:12">
      <c r="B185" s="13"/>
      <c r="C185" s="14" t="s">
        <v>171</v>
      </c>
      <c r="D185" s="15" t="s">
        <v>119</v>
      </c>
      <c r="E185" s="15" t="s">
        <v>115</v>
      </c>
      <c r="F185" s="19">
        <v>9</v>
      </c>
      <c r="G185" s="16" t="s">
        <v>24</v>
      </c>
      <c r="H185" s="18" t="s">
        <v>25</v>
      </c>
      <c r="I185" s="99"/>
      <c r="J185" s="99"/>
      <c r="K185" s="99"/>
      <c r="L185" s="100"/>
    </row>
    <row r="186" spans="2:12">
      <c r="B186" s="13"/>
      <c r="C186" s="14" t="s">
        <v>172</v>
      </c>
      <c r="D186" s="15" t="s">
        <v>119</v>
      </c>
      <c r="E186" s="15" t="s">
        <v>115</v>
      </c>
      <c r="F186" s="19">
        <v>8.4</v>
      </c>
      <c r="G186" s="16" t="s">
        <v>24</v>
      </c>
      <c r="H186" s="18" t="s">
        <v>25</v>
      </c>
      <c r="I186" s="99"/>
      <c r="J186" s="99"/>
      <c r="K186" s="99"/>
      <c r="L186" s="100"/>
    </row>
    <row r="187" spans="2:12">
      <c r="B187" s="13"/>
      <c r="C187" s="14" t="s">
        <v>173</v>
      </c>
      <c r="D187" s="15" t="s">
        <v>119</v>
      </c>
      <c r="E187" s="15" t="s">
        <v>115</v>
      </c>
      <c r="F187" s="19">
        <v>13.5</v>
      </c>
      <c r="G187" s="16" t="s">
        <v>24</v>
      </c>
      <c r="H187" s="18" t="s">
        <v>25</v>
      </c>
      <c r="I187" s="99"/>
      <c r="J187" s="99"/>
      <c r="K187" s="99"/>
      <c r="L187" s="100"/>
    </row>
    <row r="188" spans="2:12">
      <c r="B188" s="13"/>
      <c r="C188" s="14" t="s">
        <v>174</v>
      </c>
      <c r="D188" s="15" t="s">
        <v>20</v>
      </c>
      <c r="E188" s="15" t="s">
        <v>115</v>
      </c>
      <c r="F188" s="19">
        <v>22.4</v>
      </c>
      <c r="G188" s="16" t="s">
        <v>13</v>
      </c>
      <c r="H188" s="19"/>
      <c r="I188" s="99"/>
      <c r="J188" s="99"/>
      <c r="K188" s="99"/>
      <c r="L188" s="100"/>
    </row>
    <row r="189" spans="2:12">
      <c r="B189" s="13"/>
      <c r="C189" s="14" t="s">
        <v>175</v>
      </c>
      <c r="D189" s="15" t="s">
        <v>20</v>
      </c>
      <c r="E189" s="15" t="s">
        <v>115</v>
      </c>
      <c r="F189" s="19">
        <v>13.5</v>
      </c>
      <c r="G189" s="16" t="s">
        <v>13</v>
      </c>
      <c r="H189" s="19"/>
      <c r="I189" s="99"/>
      <c r="J189" s="99"/>
      <c r="K189" s="99"/>
      <c r="L189" s="100"/>
    </row>
    <row r="190" spans="2:12">
      <c r="B190" s="13"/>
      <c r="C190" s="14" t="s">
        <v>176</v>
      </c>
      <c r="D190" s="15" t="s">
        <v>17</v>
      </c>
      <c r="E190" s="15" t="s">
        <v>115</v>
      </c>
      <c r="F190" s="19">
        <v>19.600000000000001</v>
      </c>
      <c r="G190" s="16" t="s">
        <v>13</v>
      </c>
      <c r="H190" s="19"/>
      <c r="I190" s="99"/>
      <c r="J190" s="99"/>
      <c r="K190" s="99"/>
      <c r="L190" s="100"/>
    </row>
    <row r="191" spans="2:12">
      <c r="B191" s="13"/>
      <c r="C191" s="14" t="s">
        <v>177</v>
      </c>
      <c r="D191" s="15" t="s">
        <v>20</v>
      </c>
      <c r="E191" s="15" t="s">
        <v>115</v>
      </c>
      <c r="F191" s="19">
        <v>9.4</v>
      </c>
      <c r="G191" s="16" t="s">
        <v>13</v>
      </c>
      <c r="H191" s="19"/>
      <c r="I191" s="99"/>
      <c r="J191" s="99"/>
      <c r="K191" s="99"/>
      <c r="L191" s="100"/>
    </row>
    <row r="192" spans="2:12">
      <c r="B192" s="13"/>
      <c r="C192" s="14" t="s">
        <v>178</v>
      </c>
      <c r="D192" s="15" t="s">
        <v>82</v>
      </c>
      <c r="E192" s="15"/>
      <c r="F192" s="19">
        <v>4.4000000000000004</v>
      </c>
      <c r="G192" s="16"/>
      <c r="H192" s="19"/>
      <c r="I192" s="99"/>
      <c r="J192" s="99"/>
      <c r="K192" s="99"/>
      <c r="L192" s="100"/>
    </row>
    <row r="193" spans="2:12">
      <c r="B193" s="13"/>
      <c r="C193" s="14" t="s">
        <v>179</v>
      </c>
      <c r="D193" s="15" t="s">
        <v>148</v>
      </c>
      <c r="E193" s="15" t="s">
        <v>180</v>
      </c>
      <c r="F193" s="19">
        <v>6.2</v>
      </c>
      <c r="G193" s="16" t="s">
        <v>25</v>
      </c>
      <c r="H193" s="19" t="s">
        <v>36</v>
      </c>
      <c r="I193" s="99"/>
      <c r="J193" s="99"/>
      <c r="K193" s="99"/>
      <c r="L193" s="100"/>
    </row>
    <row r="194" spans="2:12">
      <c r="B194" s="13"/>
      <c r="C194" s="14" t="s">
        <v>181</v>
      </c>
      <c r="D194" s="15" t="s">
        <v>151</v>
      </c>
      <c r="E194" s="15" t="s">
        <v>15</v>
      </c>
      <c r="F194" s="19">
        <v>5.4</v>
      </c>
      <c r="G194" s="16" t="s">
        <v>13</v>
      </c>
      <c r="H194" s="19"/>
      <c r="I194" s="99"/>
      <c r="J194" s="99"/>
      <c r="K194" s="99"/>
      <c r="L194" s="100"/>
    </row>
    <row r="195" spans="2:12" ht="17.100000000000001" thickBot="1">
      <c r="B195" s="83" t="s">
        <v>182</v>
      </c>
      <c r="C195" s="84"/>
      <c r="D195" s="85"/>
      <c r="E195" s="30"/>
      <c r="F195" s="23">
        <f>SUM(F170:F194)</f>
        <v>316.09999999999997</v>
      </c>
      <c r="G195" s="4"/>
      <c r="H195" s="4"/>
      <c r="I195" s="105"/>
      <c r="J195" s="105"/>
      <c r="K195" s="105"/>
      <c r="L195" s="106"/>
    </row>
    <row r="196" spans="2:12" ht="17.100000000000001" thickBot="1">
      <c r="B196" s="86" t="s">
        <v>183</v>
      </c>
      <c r="C196" s="87"/>
      <c r="D196" s="88"/>
      <c r="E196" s="31"/>
      <c r="F196" s="32">
        <f>F32+F114+F169+F195</f>
        <v>2920.1000000000004</v>
      </c>
      <c r="G196" s="29"/>
      <c r="H196" s="29"/>
      <c r="I196" s="107"/>
      <c r="J196" s="107"/>
      <c r="K196" s="107"/>
      <c r="L196" s="108"/>
    </row>
    <row r="197" spans="2:12">
      <c r="B197" s="43"/>
      <c r="C197" s="44"/>
      <c r="D197" s="43"/>
      <c r="E197" s="45"/>
      <c r="F197" s="46"/>
      <c r="G197" s="47"/>
      <c r="H197" s="47"/>
      <c r="I197" s="48"/>
      <c r="J197" s="48"/>
      <c r="K197" s="48"/>
      <c r="L197" s="48"/>
    </row>
    <row r="198" spans="2:12" ht="136.5" customHeight="1">
      <c r="B198" s="80" t="s">
        <v>184</v>
      </c>
      <c r="C198" s="81"/>
      <c r="D198" s="81"/>
      <c r="E198" s="81"/>
      <c r="F198" s="81"/>
      <c r="G198" s="81"/>
      <c r="H198" s="81"/>
      <c r="I198" s="81"/>
      <c r="J198" s="81"/>
      <c r="K198" s="81"/>
      <c r="L198" s="81"/>
    </row>
    <row r="199" spans="2:12">
      <c r="B199" s="55" t="s">
        <v>185</v>
      </c>
      <c r="C199" s="55"/>
      <c r="D199" s="56"/>
      <c r="E199" s="56"/>
      <c r="F199" s="56"/>
      <c r="G199" s="56"/>
      <c r="H199" s="56"/>
      <c r="I199" s="56"/>
      <c r="J199" s="56"/>
      <c r="K199" s="56"/>
      <c r="L199" s="56"/>
    </row>
    <row r="200" spans="2:12"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</row>
    <row r="201" spans="2:12"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</row>
    <row r="210" spans="4:4">
      <c r="D210" s="1" t="s">
        <v>186</v>
      </c>
    </row>
  </sheetData>
  <mergeCells count="207">
    <mergeCell ref="B198:L198"/>
    <mergeCell ref="N6:W7"/>
    <mergeCell ref="I194:L194"/>
    <mergeCell ref="I195:L195"/>
    <mergeCell ref="B114:D114"/>
    <mergeCell ref="B169:D169"/>
    <mergeCell ref="B196:D196"/>
    <mergeCell ref="B195:D195"/>
    <mergeCell ref="I185:L185"/>
    <mergeCell ref="I186:L186"/>
    <mergeCell ref="I187:L187"/>
    <mergeCell ref="I188:L188"/>
    <mergeCell ref="I189:L189"/>
    <mergeCell ref="I190:L190"/>
    <mergeCell ref="I191:L191"/>
    <mergeCell ref="I192:L192"/>
    <mergeCell ref="I193:L193"/>
    <mergeCell ref="I176:L176"/>
    <mergeCell ref="I177:L177"/>
    <mergeCell ref="I178:L178"/>
    <mergeCell ref="I179:L179"/>
    <mergeCell ref="I180:L180"/>
    <mergeCell ref="I181:L181"/>
    <mergeCell ref="I182:L182"/>
    <mergeCell ref="I183:L183"/>
    <mergeCell ref="I184:L184"/>
    <mergeCell ref="I165:L165"/>
    <mergeCell ref="I168:L168"/>
    <mergeCell ref="I169:L169"/>
    <mergeCell ref="I170:L170"/>
    <mergeCell ref="I171:L171"/>
    <mergeCell ref="I172:L172"/>
    <mergeCell ref="I173:L173"/>
    <mergeCell ref="I174:L174"/>
    <mergeCell ref="I175:L175"/>
    <mergeCell ref="I154:L154"/>
    <mergeCell ref="I155:L155"/>
    <mergeCell ref="I156:L156"/>
    <mergeCell ref="I157:L157"/>
    <mergeCell ref="I160:L160"/>
    <mergeCell ref="I161:L161"/>
    <mergeCell ref="I162:L162"/>
    <mergeCell ref="I163:L163"/>
    <mergeCell ref="I164:L164"/>
    <mergeCell ref="I108:L108"/>
    <mergeCell ref="I109:L109"/>
    <mergeCell ref="I110:L110"/>
    <mergeCell ref="I111:L111"/>
    <mergeCell ref="I112:L112"/>
    <mergeCell ref="I113:L113"/>
    <mergeCell ref="I115:L115"/>
    <mergeCell ref="I116:L116"/>
    <mergeCell ref="I151:L151"/>
    <mergeCell ref="I114:L114"/>
    <mergeCell ref="I117:L117"/>
    <mergeCell ref="I123:L123"/>
    <mergeCell ref="I128:L128"/>
    <mergeCell ref="I124:L124"/>
    <mergeCell ref="I125:L125"/>
    <mergeCell ref="I126:L126"/>
    <mergeCell ref="I127:L127"/>
    <mergeCell ref="I136:L136"/>
    <mergeCell ref="I137:L137"/>
    <mergeCell ref="I138:L138"/>
    <mergeCell ref="I139:L139"/>
    <mergeCell ref="I134:L134"/>
    <mergeCell ref="I141:L141"/>
    <mergeCell ref="I118:L118"/>
    <mergeCell ref="I99:L99"/>
    <mergeCell ref="I100:L100"/>
    <mergeCell ref="I101:L101"/>
    <mergeCell ref="I102:L102"/>
    <mergeCell ref="I103:L103"/>
    <mergeCell ref="I104:L104"/>
    <mergeCell ref="I105:L105"/>
    <mergeCell ref="I106:L106"/>
    <mergeCell ref="I107:L107"/>
    <mergeCell ref="I95:L95"/>
    <mergeCell ref="I96:L96"/>
    <mergeCell ref="I97:L97"/>
    <mergeCell ref="I98:L98"/>
    <mergeCell ref="I88:L88"/>
    <mergeCell ref="I91:L91"/>
    <mergeCell ref="I92:L92"/>
    <mergeCell ref="I93:L93"/>
    <mergeCell ref="I94:L94"/>
    <mergeCell ref="I81:L81"/>
    <mergeCell ref="I82:L82"/>
    <mergeCell ref="I83:L83"/>
    <mergeCell ref="I84:L84"/>
    <mergeCell ref="I85:L85"/>
    <mergeCell ref="I86:L86"/>
    <mergeCell ref="I87:L87"/>
    <mergeCell ref="I89:L89"/>
    <mergeCell ref="I90:L90"/>
    <mergeCell ref="I30:L30"/>
    <mergeCell ref="I31:L31"/>
    <mergeCell ref="I55:L55"/>
    <mergeCell ref="I56:L56"/>
    <mergeCell ref="I57:L57"/>
    <mergeCell ref="I58:L58"/>
    <mergeCell ref="I59:L59"/>
    <mergeCell ref="I60:L60"/>
    <mergeCell ref="I20:L20"/>
    <mergeCell ref="I21:L21"/>
    <mergeCell ref="I22:L22"/>
    <mergeCell ref="I23:L23"/>
    <mergeCell ref="I24:L24"/>
    <mergeCell ref="I25:L25"/>
    <mergeCell ref="I26:L26"/>
    <mergeCell ref="I28:L28"/>
    <mergeCell ref="I29:L29"/>
    <mergeCell ref="I43:L43"/>
    <mergeCell ref="I44:L44"/>
    <mergeCell ref="I45:L45"/>
    <mergeCell ref="I46:L46"/>
    <mergeCell ref="I47:L47"/>
    <mergeCell ref="I48:L48"/>
    <mergeCell ref="I49:L49"/>
    <mergeCell ref="I67:L67"/>
    <mergeCell ref="I79:L79"/>
    <mergeCell ref="I80:L80"/>
    <mergeCell ref="I61:L61"/>
    <mergeCell ref="I62:L62"/>
    <mergeCell ref="I63:L63"/>
    <mergeCell ref="I64:L64"/>
    <mergeCell ref="I65:L65"/>
    <mergeCell ref="I66:L66"/>
    <mergeCell ref="I68:L68"/>
    <mergeCell ref="I69:L69"/>
    <mergeCell ref="I70:L70"/>
    <mergeCell ref="I71:L71"/>
    <mergeCell ref="I72:L72"/>
    <mergeCell ref="I73:L73"/>
    <mergeCell ref="I74:L74"/>
    <mergeCell ref="I75:L75"/>
    <mergeCell ref="I76:L76"/>
    <mergeCell ref="I77:L77"/>
    <mergeCell ref="I78:L78"/>
    <mergeCell ref="I12:L12"/>
    <mergeCell ref="I13:L13"/>
    <mergeCell ref="I14:L14"/>
    <mergeCell ref="I15:L15"/>
    <mergeCell ref="I16:L16"/>
    <mergeCell ref="I7:L7"/>
    <mergeCell ref="I8:L8"/>
    <mergeCell ref="I9:L9"/>
    <mergeCell ref="I10:L10"/>
    <mergeCell ref="I11:L11"/>
    <mergeCell ref="B2:L3"/>
    <mergeCell ref="B5:B6"/>
    <mergeCell ref="D5:D6"/>
    <mergeCell ref="F5:F6"/>
    <mergeCell ref="G5:G6"/>
    <mergeCell ref="I5:L6"/>
    <mergeCell ref="H5:H6"/>
    <mergeCell ref="B4:L4"/>
    <mergeCell ref="C5:C6"/>
    <mergeCell ref="E5:E6"/>
    <mergeCell ref="I120:L120"/>
    <mergeCell ref="I121:L121"/>
    <mergeCell ref="I122:L122"/>
    <mergeCell ref="B199:L201"/>
    <mergeCell ref="I196:L196"/>
    <mergeCell ref="I17:L17"/>
    <mergeCell ref="I18:L18"/>
    <mergeCell ref="I19:L19"/>
    <mergeCell ref="I27:L27"/>
    <mergeCell ref="I33:L33"/>
    <mergeCell ref="I38:L38"/>
    <mergeCell ref="I39:L39"/>
    <mergeCell ref="I40:L40"/>
    <mergeCell ref="I41:L41"/>
    <mergeCell ref="I42:L42"/>
    <mergeCell ref="I34:L34"/>
    <mergeCell ref="I35:L35"/>
    <mergeCell ref="I36:L36"/>
    <mergeCell ref="I37:L37"/>
    <mergeCell ref="I50:L50"/>
    <mergeCell ref="I51:L51"/>
    <mergeCell ref="I52:L52"/>
    <mergeCell ref="I53:L53"/>
    <mergeCell ref="I54:L54"/>
    <mergeCell ref="N2:R4"/>
    <mergeCell ref="I158:L158"/>
    <mergeCell ref="I159:L159"/>
    <mergeCell ref="I166:L166"/>
    <mergeCell ref="I167:L167"/>
    <mergeCell ref="I142:L142"/>
    <mergeCell ref="I143:L143"/>
    <mergeCell ref="I144:L144"/>
    <mergeCell ref="I145:L145"/>
    <mergeCell ref="I146:L146"/>
    <mergeCell ref="I147:L147"/>
    <mergeCell ref="I148:L148"/>
    <mergeCell ref="I149:L149"/>
    <mergeCell ref="I150:L150"/>
    <mergeCell ref="I140:L140"/>
    <mergeCell ref="I129:L129"/>
    <mergeCell ref="I130:L130"/>
    <mergeCell ref="I131:L131"/>
    <mergeCell ref="I132:L132"/>
    <mergeCell ref="I133:L133"/>
    <mergeCell ref="I135:L135"/>
    <mergeCell ref="I152:L152"/>
    <mergeCell ref="I153:L153"/>
    <mergeCell ref="I119:L119"/>
  </mergeCells>
  <phoneticPr fontId="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9856-DC60-45E6-A9D9-EF37CCD2EFE5}">
  <sheetPr>
    <tabColor theme="0"/>
  </sheetPr>
  <dimension ref="B1:O43"/>
  <sheetViews>
    <sheetView showGridLines="0" zoomScale="53" workbookViewId="0">
      <selection activeCell="H2" sqref="H2:J6"/>
    </sheetView>
  </sheetViews>
  <sheetFormatPr defaultColWidth="11.42578125" defaultRowHeight="16.5"/>
  <cols>
    <col min="1" max="1" width="9.140625" style="1" customWidth="1"/>
    <col min="2" max="2" width="27.5703125" style="1" customWidth="1"/>
    <col min="3" max="3" width="26.85546875" style="1" customWidth="1"/>
    <col min="4" max="4" width="17.140625" style="1" customWidth="1"/>
    <col min="5" max="5" width="25.140625" style="1" customWidth="1"/>
    <col min="6" max="6" width="28.28515625" style="1" customWidth="1"/>
    <col min="7" max="7" width="11.42578125" style="1"/>
    <col min="8" max="8" width="28.42578125" style="1" customWidth="1"/>
    <col min="9" max="16384" width="11.42578125" style="1"/>
  </cols>
  <sheetData>
    <row r="1" spans="2:15" ht="64.5" customHeight="1" thickBot="1"/>
    <row r="2" spans="2:15" ht="36" customHeight="1">
      <c r="B2" s="57" t="s">
        <v>0</v>
      </c>
      <c r="C2" s="58"/>
      <c r="D2" s="58"/>
      <c r="E2" s="58"/>
      <c r="F2" s="59"/>
      <c r="G2" s="2"/>
      <c r="H2" s="89"/>
      <c r="I2" s="89"/>
      <c r="J2" s="89"/>
      <c r="K2" s="2"/>
      <c r="L2" s="2"/>
      <c r="M2" s="2"/>
      <c r="N2" s="2"/>
      <c r="O2" s="2"/>
    </row>
    <row r="3" spans="2:15" ht="17.100000000000001" customHeight="1" thickBot="1">
      <c r="B3" s="90"/>
      <c r="C3" s="91"/>
      <c r="D3" s="91"/>
      <c r="E3" s="91"/>
      <c r="F3" s="92"/>
      <c r="G3" s="2"/>
      <c r="H3" s="89"/>
      <c r="I3" s="89"/>
      <c r="J3" s="89"/>
      <c r="K3" s="2"/>
      <c r="L3" s="2"/>
      <c r="M3" s="2"/>
      <c r="N3" s="2"/>
      <c r="O3" s="2"/>
    </row>
    <row r="4" spans="2:15" ht="42" customHeight="1" thickBot="1">
      <c r="B4" s="73" t="s">
        <v>187</v>
      </c>
      <c r="C4" s="74"/>
      <c r="D4" s="74"/>
      <c r="E4" s="74"/>
      <c r="F4" s="75"/>
      <c r="G4" s="3"/>
      <c r="H4" s="89"/>
      <c r="I4" s="89"/>
      <c r="J4" s="89"/>
      <c r="K4" s="3"/>
      <c r="L4" s="3"/>
      <c r="M4" s="3"/>
      <c r="N4" s="3"/>
      <c r="O4" s="3"/>
    </row>
    <row r="5" spans="2:15">
      <c r="B5" s="93" t="s">
        <v>188</v>
      </c>
      <c r="C5" s="95" t="s">
        <v>189</v>
      </c>
      <c r="D5" s="95" t="s">
        <v>190</v>
      </c>
      <c r="E5" s="95" t="s">
        <v>191</v>
      </c>
      <c r="F5" s="97" t="s">
        <v>192</v>
      </c>
      <c r="H5" s="89"/>
      <c r="I5" s="89"/>
      <c r="J5" s="89"/>
    </row>
    <row r="6" spans="2:15" ht="29.45" customHeight="1" thickBot="1">
      <c r="B6" s="94"/>
      <c r="C6" s="96"/>
      <c r="D6" s="96"/>
      <c r="E6" s="96"/>
      <c r="F6" s="98"/>
      <c r="H6" s="89"/>
      <c r="I6" s="89"/>
      <c r="J6" s="89"/>
    </row>
    <row r="7" spans="2:15">
      <c r="B7" s="34" t="s">
        <v>193</v>
      </c>
      <c r="C7" s="35" t="s">
        <v>194</v>
      </c>
      <c r="D7" s="35" t="s">
        <v>36</v>
      </c>
      <c r="E7" s="35"/>
      <c r="F7" s="36"/>
    </row>
    <row r="8" spans="2:15">
      <c r="B8" s="37" t="s">
        <v>195</v>
      </c>
      <c r="C8" s="38" t="s">
        <v>194</v>
      </c>
      <c r="D8" s="38" t="s">
        <v>196</v>
      </c>
      <c r="E8" s="38" t="s">
        <v>196</v>
      </c>
      <c r="F8" s="39" t="s">
        <v>196</v>
      </c>
    </row>
    <row r="9" spans="2:15">
      <c r="B9" s="37" t="s">
        <v>197</v>
      </c>
      <c r="C9" s="38" t="s">
        <v>194</v>
      </c>
      <c r="D9" s="38" t="s">
        <v>196</v>
      </c>
      <c r="E9" s="38" t="s">
        <v>196</v>
      </c>
      <c r="F9" s="39" t="s">
        <v>196</v>
      </c>
    </row>
    <row r="10" spans="2:15">
      <c r="B10" s="37" t="s">
        <v>198</v>
      </c>
      <c r="C10" s="38" t="s">
        <v>199</v>
      </c>
      <c r="D10" s="38" t="s">
        <v>36</v>
      </c>
      <c r="E10" s="38" t="s">
        <v>200</v>
      </c>
      <c r="F10" s="39" t="s">
        <v>196</v>
      </c>
    </row>
    <row r="11" spans="2:15">
      <c r="B11" s="37" t="s">
        <v>201</v>
      </c>
      <c r="C11" s="38" t="s">
        <v>199</v>
      </c>
      <c r="D11" s="38" t="s">
        <v>13</v>
      </c>
      <c r="E11" s="38" t="s">
        <v>13</v>
      </c>
      <c r="F11" s="39"/>
    </row>
    <row r="12" spans="2:15">
      <c r="B12" s="37" t="s">
        <v>202</v>
      </c>
      <c r="C12" s="38" t="s">
        <v>199</v>
      </c>
      <c r="D12" s="38" t="s">
        <v>36</v>
      </c>
      <c r="E12" s="38" t="s">
        <v>36</v>
      </c>
      <c r="F12" s="39" t="s">
        <v>36</v>
      </c>
    </row>
    <row r="13" spans="2:15">
      <c r="B13" s="37" t="s">
        <v>203</v>
      </c>
      <c r="C13" s="38" t="s">
        <v>204</v>
      </c>
      <c r="D13" s="38" t="s">
        <v>36</v>
      </c>
      <c r="E13" s="38" t="s">
        <v>36</v>
      </c>
      <c r="F13" s="39" t="s">
        <v>36</v>
      </c>
    </row>
    <row r="14" spans="2:15">
      <c r="B14" s="37" t="s">
        <v>205</v>
      </c>
      <c r="C14" s="38" t="s">
        <v>206</v>
      </c>
      <c r="D14" s="38" t="s">
        <v>36</v>
      </c>
      <c r="E14" s="38" t="s">
        <v>36</v>
      </c>
      <c r="F14" s="39" t="s">
        <v>36</v>
      </c>
    </row>
    <row r="15" spans="2:15">
      <c r="B15" s="37" t="s">
        <v>207</v>
      </c>
      <c r="C15" s="38" t="s">
        <v>206</v>
      </c>
      <c r="D15" s="38" t="s">
        <v>208</v>
      </c>
      <c r="E15" s="38" t="s">
        <v>13</v>
      </c>
      <c r="F15" s="39" t="s">
        <v>13</v>
      </c>
    </row>
    <row r="16" spans="2:15">
      <c r="B16" s="37" t="s">
        <v>209</v>
      </c>
      <c r="C16" s="38" t="s">
        <v>206</v>
      </c>
      <c r="D16" s="38" t="s">
        <v>36</v>
      </c>
      <c r="E16" s="38"/>
      <c r="F16" s="39"/>
    </row>
    <row r="17" spans="2:6">
      <c r="B17" s="37" t="s">
        <v>210</v>
      </c>
      <c r="C17" s="38" t="s">
        <v>194</v>
      </c>
      <c r="D17" s="38" t="s">
        <v>196</v>
      </c>
      <c r="E17" s="38" t="s">
        <v>196</v>
      </c>
      <c r="F17" s="39"/>
    </row>
    <row r="18" spans="2:6">
      <c r="B18" s="37" t="s">
        <v>211</v>
      </c>
      <c r="C18" s="38" t="s">
        <v>194</v>
      </c>
      <c r="D18" s="38"/>
      <c r="E18" s="38" t="s">
        <v>25</v>
      </c>
      <c r="F18" s="39" t="s">
        <v>25</v>
      </c>
    </row>
    <row r="19" spans="2:6">
      <c r="B19" s="37" t="s">
        <v>212</v>
      </c>
      <c r="C19" s="38" t="s">
        <v>206</v>
      </c>
      <c r="D19" s="38" t="s">
        <v>36</v>
      </c>
      <c r="E19" s="38" t="s">
        <v>213</v>
      </c>
      <c r="F19" s="39" t="s">
        <v>13</v>
      </c>
    </row>
    <row r="20" spans="2:6">
      <c r="B20" s="37" t="s">
        <v>214</v>
      </c>
      <c r="C20" s="38" t="s">
        <v>215</v>
      </c>
      <c r="D20" s="38" t="s">
        <v>36</v>
      </c>
      <c r="E20" s="38" t="s">
        <v>36</v>
      </c>
      <c r="F20" s="39" t="s">
        <v>36</v>
      </c>
    </row>
    <row r="21" spans="2:6">
      <c r="B21" s="37" t="s">
        <v>216</v>
      </c>
      <c r="C21" s="38" t="s">
        <v>217</v>
      </c>
      <c r="D21" s="38" t="s">
        <v>58</v>
      </c>
      <c r="E21" s="38" t="s">
        <v>58</v>
      </c>
      <c r="F21" s="39"/>
    </row>
    <row r="22" spans="2:6">
      <c r="B22" s="37" t="s">
        <v>218</v>
      </c>
      <c r="C22" s="38" t="s">
        <v>206</v>
      </c>
      <c r="D22" s="38" t="s">
        <v>13</v>
      </c>
      <c r="E22" s="38" t="s">
        <v>13</v>
      </c>
      <c r="F22" s="39"/>
    </row>
    <row r="23" spans="2:6">
      <c r="B23" s="37" t="s">
        <v>219</v>
      </c>
      <c r="C23" s="38" t="s">
        <v>194</v>
      </c>
      <c r="D23" s="38" t="s">
        <v>36</v>
      </c>
      <c r="E23" s="38" t="s">
        <v>36</v>
      </c>
      <c r="F23" s="39"/>
    </row>
    <row r="24" spans="2:6">
      <c r="B24" s="37" t="s">
        <v>220</v>
      </c>
      <c r="C24" s="38" t="s">
        <v>221</v>
      </c>
      <c r="D24" s="38" t="s">
        <v>36</v>
      </c>
      <c r="E24" s="38" t="s">
        <v>13</v>
      </c>
      <c r="F24" s="39"/>
    </row>
    <row r="25" spans="2:6">
      <c r="B25" s="37" t="s">
        <v>222</v>
      </c>
      <c r="C25" s="38" t="s">
        <v>223</v>
      </c>
      <c r="D25" s="38" t="s">
        <v>224</v>
      </c>
      <c r="E25" s="38" t="s">
        <v>58</v>
      </c>
      <c r="F25" s="39"/>
    </row>
    <row r="26" spans="2:6">
      <c r="B26" s="37" t="s">
        <v>225</v>
      </c>
      <c r="C26" s="38" t="s">
        <v>194</v>
      </c>
      <c r="D26" s="38" t="s">
        <v>224</v>
      </c>
      <c r="E26" s="38" t="s">
        <v>58</v>
      </c>
      <c r="F26" s="39" t="s">
        <v>58</v>
      </c>
    </row>
    <row r="27" spans="2:6">
      <c r="B27" s="37" t="s">
        <v>226</v>
      </c>
      <c r="C27" s="38" t="s">
        <v>194</v>
      </c>
      <c r="D27" s="38" t="s">
        <v>36</v>
      </c>
      <c r="E27" s="38" t="s">
        <v>196</v>
      </c>
      <c r="F27" s="39"/>
    </row>
    <row r="28" spans="2:6">
      <c r="B28" s="37" t="s">
        <v>227</v>
      </c>
      <c r="C28" s="38" t="s">
        <v>194</v>
      </c>
      <c r="D28" s="38" t="s">
        <v>36</v>
      </c>
      <c r="E28" s="38" t="s">
        <v>36</v>
      </c>
      <c r="F28" s="39"/>
    </row>
    <row r="29" spans="2:6">
      <c r="B29" s="37" t="s">
        <v>228</v>
      </c>
      <c r="C29" s="38" t="s">
        <v>194</v>
      </c>
      <c r="D29" s="38" t="s">
        <v>25</v>
      </c>
      <c r="E29" s="38" t="s">
        <v>13</v>
      </c>
      <c r="F29" s="39"/>
    </row>
    <row r="30" spans="2:6">
      <c r="B30" s="37" t="s">
        <v>229</v>
      </c>
      <c r="C30" s="38" t="s">
        <v>199</v>
      </c>
      <c r="D30" s="38" t="s">
        <v>36</v>
      </c>
      <c r="E30" s="38" t="s">
        <v>213</v>
      </c>
      <c r="F30" s="39"/>
    </row>
    <row r="31" spans="2:6">
      <c r="B31" s="37" t="s">
        <v>230</v>
      </c>
      <c r="C31" s="38" t="s">
        <v>231</v>
      </c>
      <c r="D31" s="38" t="s">
        <v>58</v>
      </c>
      <c r="E31" s="38" t="s">
        <v>36</v>
      </c>
      <c r="F31" s="39" t="s">
        <v>36</v>
      </c>
    </row>
    <row r="32" spans="2:6">
      <c r="B32" s="37" t="s">
        <v>232</v>
      </c>
      <c r="C32" s="38" t="s">
        <v>231</v>
      </c>
      <c r="D32" s="38" t="s">
        <v>25</v>
      </c>
      <c r="E32" s="38" t="s">
        <v>24</v>
      </c>
      <c r="F32" s="39" t="s">
        <v>24</v>
      </c>
    </row>
    <row r="33" spans="2:6">
      <c r="B33" s="37" t="s">
        <v>233</v>
      </c>
      <c r="C33" s="38" t="s">
        <v>194</v>
      </c>
      <c r="D33" s="38" t="s">
        <v>36</v>
      </c>
      <c r="E33" s="38" t="s">
        <v>208</v>
      </c>
      <c r="F33" s="39" t="s">
        <v>25</v>
      </c>
    </row>
    <row r="34" spans="2:6">
      <c r="B34" s="37" t="s">
        <v>234</v>
      </c>
      <c r="C34" s="38" t="s">
        <v>215</v>
      </c>
      <c r="D34" s="38" t="s">
        <v>196</v>
      </c>
      <c r="E34" s="38" t="s">
        <v>196</v>
      </c>
      <c r="F34" s="39" t="s">
        <v>196</v>
      </c>
    </row>
    <row r="35" spans="2:6">
      <c r="B35" s="37" t="s">
        <v>235</v>
      </c>
      <c r="C35" s="38" t="s">
        <v>194</v>
      </c>
      <c r="D35" s="38" t="s">
        <v>58</v>
      </c>
      <c r="E35" s="38" t="s">
        <v>36</v>
      </c>
      <c r="F35" s="39" t="s">
        <v>36</v>
      </c>
    </row>
    <row r="36" spans="2:6">
      <c r="B36" s="37" t="s">
        <v>236</v>
      </c>
      <c r="C36" s="38" t="s">
        <v>221</v>
      </c>
      <c r="D36" s="38" t="s">
        <v>36</v>
      </c>
      <c r="E36" s="38" t="s">
        <v>13</v>
      </c>
      <c r="F36" s="39" t="s">
        <v>13</v>
      </c>
    </row>
    <row r="37" spans="2:6">
      <c r="B37" s="37" t="s">
        <v>237</v>
      </c>
      <c r="C37" s="38" t="s">
        <v>238</v>
      </c>
      <c r="D37" s="38"/>
      <c r="E37" s="38" t="s">
        <v>13</v>
      </c>
      <c r="F37" s="39" t="s">
        <v>13</v>
      </c>
    </row>
    <row r="38" spans="2:6">
      <c r="B38" s="37" t="s">
        <v>239</v>
      </c>
      <c r="C38" s="38" t="s">
        <v>238</v>
      </c>
      <c r="D38" s="38"/>
      <c r="E38" s="38" t="s">
        <v>13</v>
      </c>
      <c r="F38" s="39"/>
    </row>
    <row r="39" spans="2:6">
      <c r="B39" s="37" t="s">
        <v>240</v>
      </c>
      <c r="C39" s="38" t="s">
        <v>194</v>
      </c>
      <c r="D39" s="38" t="s">
        <v>36</v>
      </c>
      <c r="E39" s="38" t="s">
        <v>36</v>
      </c>
      <c r="F39" s="39"/>
    </row>
    <row r="40" spans="2:6">
      <c r="B40" s="37" t="s">
        <v>241</v>
      </c>
      <c r="C40" s="38" t="s">
        <v>206</v>
      </c>
      <c r="D40" s="38" t="s">
        <v>13</v>
      </c>
      <c r="E40" s="38" t="s">
        <v>13</v>
      </c>
      <c r="F40" s="39" t="s">
        <v>13</v>
      </c>
    </row>
    <row r="41" spans="2:6">
      <c r="B41" s="37" t="s">
        <v>242</v>
      </c>
      <c r="C41" s="38" t="s">
        <v>206</v>
      </c>
      <c r="D41" s="38" t="s">
        <v>13</v>
      </c>
      <c r="E41" s="38" t="s">
        <v>13</v>
      </c>
      <c r="F41" s="39" t="s">
        <v>13</v>
      </c>
    </row>
    <row r="42" spans="2:6">
      <c r="B42" s="37" t="s">
        <v>243</v>
      </c>
      <c r="C42" s="38" t="s">
        <v>244</v>
      </c>
      <c r="D42" s="38" t="s">
        <v>36</v>
      </c>
      <c r="E42" s="38" t="s">
        <v>36</v>
      </c>
      <c r="F42" s="39" t="s">
        <v>58</v>
      </c>
    </row>
    <row r="43" spans="2:6" ht="17.100000000000001" thickBot="1">
      <c r="B43" s="40" t="s">
        <v>245</v>
      </c>
      <c r="C43" s="41" t="s">
        <v>194</v>
      </c>
      <c r="D43" s="41" t="s">
        <v>36</v>
      </c>
      <c r="E43" s="41" t="s">
        <v>36</v>
      </c>
      <c r="F43" s="42" t="s">
        <v>36</v>
      </c>
    </row>
  </sheetData>
  <mergeCells count="8">
    <mergeCell ref="H2:J6"/>
    <mergeCell ref="B2:F3"/>
    <mergeCell ref="B4:F4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090E32AA51A8499F79F3CA57F5F54E" ma:contentTypeVersion="6" ma:contentTypeDescription="Create a new document." ma:contentTypeScope="" ma:versionID="a3f9c3cfe1b438ea1cf3a849afb9e291">
  <xsd:schema xmlns:xsd="http://www.w3.org/2001/XMLSchema" xmlns:xs="http://www.w3.org/2001/XMLSchema" xmlns:p="http://schemas.microsoft.com/office/2006/metadata/properties" xmlns:ns2="02093ed9-1ac0-42db-ab3e-bd0309dca26d" xmlns:ns3="884e4f29-dd31-44eb-8e80-8c655f8e2d76" targetNamespace="http://schemas.microsoft.com/office/2006/metadata/properties" ma:root="true" ma:fieldsID="622a30876ea54d028e6781f800522514" ns2:_="" ns3:_="">
    <xsd:import namespace="02093ed9-1ac0-42db-ab3e-bd0309dca26d"/>
    <xsd:import namespace="884e4f29-dd31-44eb-8e80-8c655f8e2d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93ed9-1ac0-42db-ab3e-bd0309dca26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e4f29-dd31-44eb-8e80-8c655f8e2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C2EF63-AA46-4969-8ADE-C90D96346FB9}"/>
</file>

<file path=customXml/itemProps2.xml><?xml version="1.0" encoding="utf-8"?>
<ds:datastoreItem xmlns:ds="http://schemas.openxmlformats.org/officeDocument/2006/customXml" ds:itemID="{7364228A-EAB0-477F-BD6D-14ECF53DB466}"/>
</file>

<file path=customXml/itemProps3.xml><?xml version="1.0" encoding="utf-8"?>
<ds:datastoreItem xmlns:ds="http://schemas.openxmlformats.org/officeDocument/2006/customXml" ds:itemID="{2D4F9643-105A-4A5D-BD6E-FBBC1D824C73}"/>
</file>

<file path=customXml/itemProps4.xml><?xml version="1.0" encoding="utf-8"?>
<ds:datastoreItem xmlns:ds="http://schemas.openxmlformats.org/officeDocument/2006/customXml" ds:itemID="{CE9D1A70-CDBE-4C1D-8ED9-FF4B2A470F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Berg, Randi Marta</dc:creator>
  <cp:keywords/>
  <dc:description/>
  <cp:lastModifiedBy>Eline Straume Sørheim</cp:lastModifiedBy>
  <cp:revision/>
  <dcterms:created xsi:type="dcterms:W3CDTF">2023-08-10T08:49:58Z</dcterms:created>
  <dcterms:modified xsi:type="dcterms:W3CDTF">2026-08-27T13:44:40Z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0x0101006E090E32AA51A8499F79F3CA57F5F54E</vt:lpwstr>
  </property>
  <property fmtid="{D5CDD505-2E9C-101B-9397-08002B2CF9AE}" pid="3" name="MediaServiceImageTags">
    <vt:lpwstr/>
  </property>
  <property fmtid="{D5CDD505-2E9C-101B-9397-08002B2CF9AE}" pid="4" name="MSIP_Label_52ce195f-a709-486b-abc5-89279d0a40f8_Enabled">
    <vt:lpwstr>true</vt:lpwstr>
  </property>
  <property fmtid="{D5CDD505-2E9C-101B-9397-08002B2CF9AE}" pid="5" name="MSIP_Label_52ce195f-a709-486b-abc5-89279d0a40f8_SetDate">
    <vt:lpwstr>2026-06-29T08:11:28Z</vt:lpwstr>
  </property>
  <property fmtid="{D5CDD505-2E9C-101B-9397-08002B2CF9AE}" pid="6" name="MSIP_Label_52ce195f-a709-486b-abc5-89279d0a40f8_Method">
    <vt:lpwstr>Privileged</vt:lpwstr>
  </property>
  <property fmtid="{D5CDD505-2E9C-101B-9397-08002B2CF9AE}" pid="7" name="MSIP_Label_52ce195f-a709-486b-abc5-89279d0a40f8_Name">
    <vt:lpwstr>Lav</vt:lpwstr>
  </property>
  <property fmtid="{D5CDD505-2E9C-101B-9397-08002B2CF9AE}" pid="8" name="MSIP_Label_52ce195f-a709-486b-abc5-89279d0a40f8_SiteId">
    <vt:lpwstr>393307ec-c3cc-4b86-9450-3913c933d3bc</vt:lpwstr>
  </property>
  <property fmtid="{D5CDD505-2E9C-101B-9397-08002B2CF9AE}" pid="9" name="MSIP_Label_52ce195f-a709-486b-abc5-89279d0a40f8_ActionId">
    <vt:lpwstr>b215fb6e-e4e7-424e-81d4-7b3d14ecd55b</vt:lpwstr>
  </property>
  <property fmtid="{D5CDD505-2E9C-101B-9397-08002B2CF9AE}" pid="10" name="MSIP_Label_52ce195f-a709-486b-abc5-89279d0a40f8_ContentBits">
    <vt:lpwstr>0</vt:lpwstr>
  </property>
  <property fmtid="{D5CDD505-2E9C-101B-9397-08002B2CF9AE}" pid="11" name="MSIP_Label_52ce195f-a709-486b-abc5-89279d0a40f8_Tag">
    <vt:lpwstr>10, 0, 1, 1</vt:lpwstr>
  </property>
</Properties>
</file>